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python.xml" ContentType="application/vnd.ms-excel.pyth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X:\RAZPISNE DOKUMENTACIJE\2026\2026-000095 ICM CENTRALNI VIDEOSYS\4 POJASNILO, DODATEK\"/>
    </mc:Choice>
  </mc:AlternateContent>
  <xr:revisionPtr revIDLastSave="0" documentId="13_ncr:1_{115CAD38-6993-479B-8060-D06A41619B63}" xr6:coauthVersionLast="47" xr6:coauthVersionMax="47" xr10:uidLastSave="{00000000-0000-0000-0000-000000000000}"/>
  <workbookProtection workbookAlgorithmName="SHA-512" workbookHashValue="ZJI33foVEMQy6VN7oLbz3mNvP+t4jmLEprAaV8ND/D1VLQBH/wu89cqP2qzfzGAEIW8m5bIaWLnSqY3T1ke6+Q==" workbookSaltValue="wD0d4SUkyQRd6rXBOExjdw==" workbookSpinCount="100000" lockStructure="1"/>
  <bookViews>
    <workbookView xWindow="-120" yWindow="-120" windowWidth="29040" windowHeight="15720" xr2:uid="{ADD72DA5-4A27-4243-93CA-7214F98B7303}"/>
  </bookViews>
  <sheets>
    <sheet name="SKLOP 1-LICENCE GSC" sheetId="4" r:id="rId1"/>
    <sheet name="SKLOP 2 - STREŽNIKI" sheetId="7" r:id="rId2"/>
    <sheet name="SKLOP 3 - KAMERE" sheetId="5" r:id="rId3"/>
    <sheet name="REKAPITULACIJA" sheetId="8" r:id="rId4"/>
  </sheets>
  <definedNames>
    <definedName name="_xlnm.Print_Area" localSheetId="3">REKAPITULACIJA!$A$1:$E$36</definedName>
    <definedName name="_xlnm.Print_Area" localSheetId="0">'SKLOP 1-LICENCE GSC'!$A$1:$H$57</definedName>
    <definedName name="_xlnm.Print_Area" localSheetId="1">'SKLOP 2 - STREŽNIKI'!$A$2:$H$38</definedName>
    <definedName name="_xlnm.Print_Area" localSheetId="2">'SKLOP 3 - KAMERE'!$A$1:$H$51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7" i="8" l="1"/>
  <c r="D25" i="8"/>
  <c r="D10" i="8"/>
  <c r="D9" i="8"/>
  <c r="G30" i="5"/>
  <c r="G31" i="5"/>
  <c r="G29" i="5"/>
  <c r="G24" i="5"/>
  <c r="G18" i="5"/>
  <c r="G17" i="7"/>
  <c r="G18" i="7"/>
  <c r="G19" i="7"/>
  <c r="G33" i="5" l="1"/>
  <c r="G39" i="4"/>
  <c r="G38" i="4"/>
  <c r="G37" i="4"/>
  <c r="G36" i="4"/>
  <c r="G40" i="4" s="1"/>
  <c r="G29" i="4"/>
  <c r="G30" i="4"/>
  <c r="G23" i="5"/>
  <c r="G25" i="5" s="1"/>
  <c r="G17" i="5"/>
  <c r="G19" i="5" s="1"/>
  <c r="D26" i="8" s="1"/>
  <c r="G12" i="5"/>
  <c r="G11" i="5"/>
  <c r="G10" i="5"/>
  <c r="G36" i="5" l="1"/>
  <c r="D28" i="8"/>
  <c r="D29" i="8" s="1"/>
  <c r="D30" i="8" s="1"/>
  <c r="D31" i="8" s="1"/>
  <c r="G13" i="5"/>
  <c r="G37" i="5" l="1"/>
  <c r="G38" i="5" s="1"/>
  <c r="G16" i="7" l="1"/>
  <c r="G21" i="7" s="1"/>
  <c r="G11" i="7"/>
  <c r="G10" i="7"/>
  <c r="G31" i="4"/>
  <c r="G32" i="4" s="1"/>
  <c r="G11" i="4"/>
  <c r="G12" i="4"/>
  <c r="G13" i="4"/>
  <c r="G14" i="4"/>
  <c r="G15" i="4"/>
  <c r="G16" i="4"/>
  <c r="G17" i="4"/>
  <c r="G18" i="4"/>
  <c r="G19" i="4"/>
  <c r="G20" i="4"/>
  <c r="G21" i="4"/>
  <c r="G22" i="4"/>
  <c r="G10" i="4"/>
  <c r="D18" i="8" l="1"/>
  <c r="G24" i="4"/>
  <c r="G12" i="7"/>
  <c r="D17" i="8" s="1"/>
  <c r="G23" i="7" l="1"/>
  <c r="G24" i="7" s="1"/>
  <c r="G25" i="7" s="1"/>
  <c r="D19" i="8"/>
  <c r="D20" i="8" s="1"/>
  <c r="G42" i="4"/>
  <c r="D8" i="8"/>
  <c r="D11" i="8" s="1"/>
  <c r="D12" i="8" s="1"/>
  <c r="D13" i="8" s="1"/>
  <c r="D21" i="8" l="1"/>
  <c r="G43" i="4"/>
  <c r="G44" i="4" s="1"/>
</calcChain>
</file>

<file path=xl/python.xml><?xml version="1.0" encoding="utf-8"?>
<python xmlns="http://schemas.microsoft.com/office/spreadsheetml/2023/python">
  <environmentDefinition id="{882DD1B0-6546-4DFA-8A08-902A380B44EA}">
    <initialization>
      <code xml:space="preserve">import numpy as np
import pandas as pd
import matplotlib.pyplot as plt
import seaborn as sns
import statsmodels as sm
import excel
import warnings
warnings.simplefilter('ignore')
excel.set_xl_scalar_conversion(excel.convert_to_scalar)
excel.set_xl_array_conversion(excel.convert_to_dataframe)
</code>
    </initialization>
  </environmentDefinition>
</python>
</file>

<file path=xl/sharedStrings.xml><?xml version="1.0" encoding="utf-8"?>
<sst xmlns="http://schemas.openxmlformats.org/spreadsheetml/2006/main" count="216" uniqueCount="91">
  <si>
    <t>DDV 22%</t>
  </si>
  <si>
    <t>EM</t>
  </si>
  <si>
    <t>Količina</t>
  </si>
  <si>
    <t>Cena/EM</t>
  </si>
  <si>
    <t>Vrednost</t>
  </si>
  <si>
    <t>Skupaj z DDV</t>
  </si>
  <si>
    <t>Podpis:</t>
  </si>
  <si>
    <t>Datum:</t>
  </si>
  <si>
    <t>Ponudnik:</t>
  </si>
  <si>
    <t>Ponudbeni predračun številka:</t>
  </si>
  <si>
    <t>Opis storitve</t>
  </si>
  <si>
    <t>SKUPAJ A</t>
  </si>
  <si>
    <t>kos</t>
  </si>
  <si>
    <t>mesec</t>
  </si>
  <si>
    <t>SKUPAJ B</t>
  </si>
  <si>
    <t>Skupaj A+B+C brez DDV</t>
  </si>
  <si>
    <t>SKUPAJ C</t>
  </si>
  <si>
    <t>ura</t>
  </si>
  <si>
    <t>Z.Š.</t>
  </si>
  <si>
    <t xml:space="preserve">Strinjamo se, da so razpisane količine na enoto mere in so okvirne ter se prilagajajo konkretnim potrebam ter razpoložljivim finančnim sredstvom naročnika. Naročnik ni zavezan naročiti celotne količine.
Izjavljamo, da smo ponudili in izpolnili vse pozicije iz predračuna. Nobena od postavk ni enaka 0 EUR ali neizpolnjena. 
Vse cene in vrednosti so izražene v evrih. Cena ne vsebuje DDV. Cene in vrednosti so obračunane in zaokrožene na dve (2) decimalki. V ponudbeni ceni/ME so zajeti vsi stroški v zvezi s predmetom naročila. 
</t>
  </si>
  <si>
    <t xml:space="preserve">Strinjamo se, da so razpisane količine na enoto mere in so okvirne ter se prilagajajo konkretnim potrebam ter razpoložljivim finančnim sredstvom naročnika. Naročnik ni zavezan naročiti celotne količine.
Izjavljamo, da smo ponudili in izpolnili vse pozicije iz predračuna. Nobena od postavk ni enaka 0 EUR ali neizpolnjena. 
Vse cene in vrednosti so izražene v evrih. Cena ne vsebuje DDV. Cene in vrednosti so obračunane in zaokrožene na dve (2) decimalki. V ponudbeni ceni/ME so zajeti vsi stroški v zvezi s predmetom naročila. </t>
  </si>
  <si>
    <t>SKLOP 1 - Licence, nadgradnje in vzdrževanje sistema/rešitve GSC</t>
  </si>
  <si>
    <t>SKLOP 2 - Strojna oprema (strežniki)</t>
  </si>
  <si>
    <t>SKLOP 3 - Dobava in montaža kamer</t>
  </si>
  <si>
    <t>Vzdrževalna licenca za obstoječe kamere/licence - Oznaka: GSC-SMA-3Y</t>
  </si>
  <si>
    <t>Vzdrževalna licenca za obstoječe kamere/licence - Oznaka: GSC-SMA-3Y - kontinuirano vzdrževanje od poteka vzdrževanja - Return of support</t>
  </si>
  <si>
    <t>1.1</t>
  </si>
  <si>
    <t>Integracijska licenca za dodatne kamere - Oznaka: GSC-CAM-INT</t>
  </si>
  <si>
    <t>Uporabniška/Klient licenca za delovne postaje - Oznaka: GSC-DESK-1</t>
  </si>
  <si>
    <t>Licenca za priklop novega sistemskega področja- Oznaka: GSC-FED-1</t>
  </si>
  <si>
    <t>Licenca za integracijo NKS sistema v GSC- Oznaka: SDV-IND-NKS</t>
  </si>
  <si>
    <t>Licenca za integracijo GSC v NKS - Oznaka: SDV-IND-HTML (v kompletu z HTML SMA)</t>
  </si>
  <si>
    <t>Licenca za nadzor strežnikov - Oznaka: SDV-IND-SRV</t>
  </si>
  <si>
    <t>Licenca za integracijo Siemens krmilnikov  - Oznaka: SDV-IND-SIM (Področje)</t>
  </si>
  <si>
    <t>Licenca za integracijo Siemens krmilnika (posamezni) - Oznaka: SDV-SIM-DEV</t>
  </si>
  <si>
    <t>Video analitična licenca - Oznaka: SDV-SID-TRAFFICFLOW (v kompletu z SMA)</t>
  </si>
  <si>
    <t>Licenca za integracijo sistema - Oznaka: SDV-IND-ACTIVEX/HTML-WS</t>
  </si>
  <si>
    <t>Licenca za integracijo sistema - Oznaka: SDV-IND-ACTIVEX/HTML-WS**</t>
  </si>
  <si>
    <t xml:space="preserve">Ostale licence sistema </t>
  </si>
  <si>
    <t>Aplikativni administrator/Programer začetnik</t>
  </si>
  <si>
    <t>Aplikativni inženir/Samostojni programer</t>
  </si>
  <si>
    <t>Aplikativni arhitekt/Analitik/Vodilni programer</t>
  </si>
  <si>
    <t>Mesečni Pavšal</t>
  </si>
  <si>
    <t>REKAPITULACIJA</t>
  </si>
  <si>
    <t xml:space="preserve">A: Licence (nakup, nadgradnje, vzdrževanje) </t>
  </si>
  <si>
    <t>Skupaj brez DDV</t>
  </si>
  <si>
    <t>Postavka</t>
  </si>
  <si>
    <t>A</t>
  </si>
  <si>
    <t>B</t>
  </si>
  <si>
    <t>C</t>
  </si>
  <si>
    <t xml:space="preserve"> Licence (nakup, nadgradnje, vzdrževanje) </t>
  </si>
  <si>
    <t>Nadgradnje sistema Genetec - GSC</t>
  </si>
  <si>
    <t>Vzdrževanje programske opreme Genetec - GSC</t>
  </si>
  <si>
    <t>Predorske kamere</t>
  </si>
  <si>
    <t>Kamere za pokrivanje trase avtoceste</t>
  </si>
  <si>
    <t>Montaža</t>
  </si>
  <si>
    <t>Kamere za pokrivanje objektov</t>
  </si>
  <si>
    <t>D</t>
  </si>
  <si>
    <t>Strežniki</t>
  </si>
  <si>
    <t>Dodatna oprema</t>
  </si>
  <si>
    <t>Opis postavke</t>
  </si>
  <si>
    <t>A: Strežniki</t>
  </si>
  <si>
    <t>Snemalni strežnik</t>
  </si>
  <si>
    <t>Podporni strežnik</t>
  </si>
  <si>
    <t>SSD 7.5 TB</t>
  </si>
  <si>
    <t>RAM 32GB</t>
  </si>
  <si>
    <t>Mrežna kartica Dual port 10/25 GbE SFP28</t>
  </si>
  <si>
    <t>Mrežna kartica Dual port 10 GbE BaseT</t>
  </si>
  <si>
    <t>B: Dodatna oprema</t>
  </si>
  <si>
    <t>Skupaj A+B brez DDV</t>
  </si>
  <si>
    <r>
      <rPr>
        <b/>
        <sz val="11"/>
        <color rgb="FF000000"/>
        <rFont val="Calibri"/>
        <family val="2"/>
        <charset val="238"/>
        <scheme val="minor"/>
      </rPr>
      <t>Fiksna predorska kamera specifikacije v PRILOGI 2</t>
    </r>
    <r>
      <rPr>
        <sz val="11"/>
        <color rgb="FF000000"/>
        <rFont val="Calibri"/>
        <family val="2"/>
        <charset val="238"/>
        <scheme val="minor"/>
      </rPr>
      <t xml:space="preserve"> - Vključno z ohišjem in nosilcem INOX po specifikaciji </t>
    </r>
    <r>
      <rPr>
        <b/>
        <sz val="11"/>
        <color rgb="FF000000"/>
        <rFont val="Calibri"/>
        <family val="2"/>
        <charset val="238"/>
        <scheme val="minor"/>
      </rPr>
      <t>PRILOGA 9</t>
    </r>
    <r>
      <rPr>
        <sz val="11"/>
        <color rgb="FF000000"/>
        <rFont val="Calibri"/>
        <family val="2"/>
        <charset val="238"/>
        <scheme val="minor"/>
      </rPr>
      <t xml:space="preserve"> in vsemi montažnimi elementi ter materiali (povezovalnimi kabli, drobni montažni, pritrdilni in vezni materiali, vse iz INOX, 1.4571 ...)</t>
    </r>
  </si>
  <si>
    <r>
      <t xml:space="preserve">Predorska vrtljiva kamera specifikacije v </t>
    </r>
    <r>
      <rPr>
        <b/>
        <sz val="11"/>
        <color rgb="FF000000"/>
        <rFont val="Calibri"/>
        <family val="2"/>
        <charset val="238"/>
        <scheme val="minor"/>
      </rPr>
      <t>PRILOGI 3</t>
    </r>
    <r>
      <rPr>
        <sz val="11"/>
        <color rgb="FF000000"/>
        <rFont val="Calibri"/>
        <family val="2"/>
        <charset val="238"/>
        <scheme val="minor"/>
      </rPr>
      <t xml:space="preserve"> - v kompletu z ustreznim nosilcem za montažo na obod predora, in vsemi montažnimi elementi ter materiali (povezovalnimi kabli, drobni montažni, pritrdilni in vezni materiali ...)</t>
    </r>
  </si>
  <si>
    <r>
      <t xml:space="preserve">Predorska termo kamera specifikacije v </t>
    </r>
    <r>
      <rPr>
        <b/>
        <sz val="11"/>
        <color rgb="FF000000"/>
        <rFont val="Calibri"/>
        <family val="2"/>
        <charset val="238"/>
        <scheme val="minor"/>
      </rPr>
      <t>PRILOGI 4</t>
    </r>
    <r>
      <rPr>
        <sz val="11"/>
        <color rgb="FF000000"/>
        <rFont val="Calibri"/>
        <family val="2"/>
        <charset val="238"/>
        <scheme val="minor"/>
      </rPr>
      <t xml:space="preserve"> - v kompletu z ustreznim nosilcem za montažo na obod predora, in vsemi montažnimi elementi ter materiali (povezovalnimi kabli, drobni montažni, pritrdilni in vezni materiali ...)</t>
    </r>
  </si>
  <si>
    <t>A: Predorske kamere</t>
  </si>
  <si>
    <t>B: Kamere za pokrivanje trase avtoceste</t>
  </si>
  <si>
    <r>
      <t>Fiksna kamera za pokrivanje trase AC specifikacije v</t>
    </r>
    <r>
      <rPr>
        <b/>
        <sz val="11"/>
        <color rgb="FF000000"/>
        <rFont val="Calibri"/>
        <family val="2"/>
        <charset val="238"/>
        <scheme val="minor"/>
      </rPr>
      <t xml:space="preserve"> PRILOGI 5  </t>
    </r>
    <r>
      <rPr>
        <sz val="11"/>
        <color rgb="FF000000"/>
        <rFont val="Calibri"/>
        <family val="2"/>
        <charset val="238"/>
        <scheme val="minor"/>
      </rPr>
      <t>v kompletu z ustreznim nosilcem za montažo na drog, in vsemi montažnimi elementi ter materiali (povezovalnimi kabli, drobni montažni, pritrdilni in vezni materiali ...</t>
    </r>
  </si>
  <si>
    <r>
      <t xml:space="preserve">Vrtljiva kamera za pokrivanje trase AC specifikacije v </t>
    </r>
    <r>
      <rPr>
        <b/>
        <sz val="11"/>
        <color rgb="FF000000"/>
        <rFont val="Calibri"/>
        <family val="2"/>
        <charset val="238"/>
        <scheme val="minor"/>
      </rPr>
      <t xml:space="preserve">PRILOGI 6 </t>
    </r>
    <r>
      <rPr>
        <sz val="11"/>
        <color rgb="FF000000"/>
        <rFont val="Calibri"/>
        <family val="2"/>
        <charset val="238"/>
        <scheme val="minor"/>
      </rPr>
      <t>v kompletu z ustreznim nosilcem za montažo na drog, in vsemi montažnimi elementi ter materiali (povezovalnimi kabli, drobni montažni, pritrdilni in vezni materiali ...)</t>
    </r>
  </si>
  <si>
    <t>C: Kamere za pokrivanje objektov</t>
  </si>
  <si>
    <t>Skupaj A+B+C+D brez DDV</t>
  </si>
  <si>
    <r>
      <t xml:space="preserve">Fiksna dome kamera objekta specifikacije v </t>
    </r>
    <r>
      <rPr>
        <b/>
        <sz val="11"/>
        <color rgb="FF000000"/>
        <rFont val="Calibri"/>
        <family val="2"/>
        <charset val="238"/>
        <scheme val="minor"/>
      </rPr>
      <t xml:space="preserve">PRILOGI 7  </t>
    </r>
    <r>
      <rPr>
        <sz val="11"/>
        <color rgb="FF000000"/>
        <rFont val="Calibri"/>
        <family val="2"/>
        <charset val="238"/>
        <scheme val="minor"/>
      </rPr>
      <t>v kompletu z vsemi montažnimi elementi ter materiali (povezovalnimi kabli, drobni montažni, pritrdilni in vezni materiali ...)</t>
    </r>
  </si>
  <si>
    <r>
      <t xml:space="preserve">Fiksna kamera po specifikacije v </t>
    </r>
    <r>
      <rPr>
        <b/>
        <sz val="11"/>
        <color rgb="FF000000"/>
        <rFont val="Calibri"/>
        <family val="2"/>
        <charset val="238"/>
        <scheme val="minor"/>
      </rPr>
      <t xml:space="preserve">PRILOGI 8  </t>
    </r>
    <r>
      <rPr>
        <sz val="11"/>
        <color rgb="FF000000"/>
        <rFont val="Calibri"/>
        <family val="2"/>
        <charset val="238"/>
        <scheme val="minor"/>
      </rPr>
      <t>v kompletu z vsemi montažnimi elementi ter materiali (povezovalnimi kabli, drobni montažni, pritrdilni in vezni materiali ...)</t>
    </r>
  </si>
  <si>
    <t>SKUPAJ D</t>
  </si>
  <si>
    <t>D: Montaža</t>
  </si>
  <si>
    <t xml:space="preserve">C: Vzdrževanje programske opreme GSC </t>
  </si>
  <si>
    <t>B: Nadgradnje programske opreme Genetec - GSC</t>
  </si>
  <si>
    <t>**SDV-ActiveX povezava za nadzor žive slike in posnetkov iz sistema GSC- licenca za nadgradnjo posamezne nadzorne postaje </t>
  </si>
  <si>
    <t>Dobava in montaža rezervnih delov in ostale opreme, popravilo kamer in ostale opreme</t>
  </si>
  <si>
    <t>Montaža kamere v predoru, priprava kamere IP naslov, un/geslo, nastavitve, z vsemi potrebnimi sredstvi za montažo (platforma, dvigali, ipd</t>
  </si>
  <si>
    <t>Montaža kamere na trasi, priprava kamere IP naslov, un/geslo, nastavitve, z vsemi potrebnimi sredstvi za montažo platforma, dvigali, ipd</t>
  </si>
  <si>
    <t>Montaža kamer na objektih avtocestne baze, upravne stavbe, cestnine, priprava kamere IP naslov, un/geslo, nastavitve, z vsemi potrebnimi sredstvi za montažo (platforma, dvigali, ipd</t>
  </si>
  <si>
    <t>Ostali rezervni deli in oprema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</si>
</sst>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_€_-;\-* #,##0\ _€_-;_-* &quot;- &quot;_€_-;_-@_-"/>
  </numFmts>
  <fonts count="17" x14ac:knownFonts="1">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1"/>
      <color rgb="FF000000"/>
      <name val="Calibri"/>
      <family val="2"/>
      <charset val="1"/>
    </font>
    <font>
      <sz val="11"/>
      <color rgb="FF000000"/>
      <name val="Calibri"/>
      <family val="2"/>
      <charset val="238"/>
      <scheme val="minor"/>
    </font>
    <font>
      <b/>
      <sz val="11"/>
      <name val="Calibri"/>
      <family val="2"/>
      <charset val="238"/>
      <scheme val="minor"/>
    </font>
    <font>
      <b/>
      <sz val="11"/>
      <color rgb="FF000000"/>
      <name val="Calibri"/>
      <family val="2"/>
      <charset val="238"/>
      <scheme val="minor"/>
    </font>
    <font>
      <sz val="11"/>
      <name val="Calibri"/>
      <family val="2"/>
      <charset val="238"/>
      <scheme val="minor"/>
    </font>
    <font>
      <sz val="10"/>
      <name val="Arial"/>
      <family val="2"/>
      <charset val="238"/>
    </font>
    <font>
      <sz val="10"/>
      <color rgb="FF000000"/>
      <name val="Times New Roman"/>
      <family val="1"/>
      <charset val="238"/>
    </font>
    <font>
      <b/>
      <sz val="14"/>
      <name val="Calibri"/>
      <family val="2"/>
      <charset val="238"/>
      <scheme val="minor"/>
    </font>
    <font>
      <sz val="11"/>
      <name val="Calibri"/>
      <family val="2"/>
      <scheme val="minor"/>
    </font>
    <font>
      <b/>
      <sz val="12"/>
      <name val="Calibri"/>
      <family val="2"/>
      <charset val="238"/>
    </font>
    <font>
      <sz val="12"/>
      <name val="Calibri"/>
      <family val="2"/>
      <scheme val="minor"/>
    </font>
    <font>
      <sz val="11"/>
      <color rgb="FFFF0000"/>
      <name val="Calibri"/>
      <family val="2"/>
      <charset val="238"/>
      <scheme val="minor"/>
    </font>
    <font>
      <sz val="14"/>
      <name val="Calibri"/>
      <family val="2"/>
      <charset val="238"/>
      <scheme val="minor"/>
    </font>
    <font>
      <sz val="8"/>
      <name val="Calibri"/>
      <family val="2"/>
      <charset val="238"/>
      <scheme val="minor"/>
    </font>
  </fonts>
  <fills count="3">
    <fill>
      <patternFill patternType="none"/>
    </fill>
    <fill>
      <patternFill patternType="gray125"/>
    </fill>
    <fill>
      <patternFill patternType="solid">
        <fgColor rgb="FFFFFFF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s>
  <cellStyleXfs count="5">
    <xf numFmtId="0" fontId="0" fillId="0" borderId="0"/>
    <xf numFmtId="0" fontId="3" fillId="0" borderId="0"/>
    <xf numFmtId="164" fontId="3" fillId="0" borderId="0" applyBorder="0" applyProtection="0"/>
    <xf numFmtId="0" fontId="8" fillId="0" borderId="0"/>
    <xf numFmtId="0" fontId="9" fillId="0" borderId="0"/>
  </cellStyleXfs>
  <cellXfs count="98">
    <xf numFmtId="0" fontId="0" fillId="0" borderId="0" xfId="0"/>
    <xf numFmtId="4" fontId="0" fillId="0" borderId="0" xfId="0" applyNumberFormat="1" applyProtection="1">
      <protection locked="0"/>
    </xf>
    <xf numFmtId="4" fontId="0" fillId="0" borderId="1" xfId="0" applyNumberFormat="1" applyBorder="1" applyAlignment="1" applyProtection="1">
      <alignment horizontal="center" vertical="center"/>
      <protection locked="0"/>
    </xf>
    <xf numFmtId="4" fontId="0" fillId="0" borderId="8" xfId="0" applyNumberFormat="1" applyBorder="1" applyAlignment="1" applyProtection="1">
      <alignment horizontal="center" vertical="center"/>
      <protection locked="0"/>
    </xf>
    <xf numFmtId="0" fontId="10" fillId="0" borderId="0" xfId="0" applyFont="1" applyAlignment="1">
      <alignment horizontal="left"/>
    </xf>
    <xf numFmtId="0" fontId="7" fillId="0" borderId="0" xfId="0" applyFont="1" applyAlignment="1">
      <alignment horizontal="left"/>
    </xf>
    <xf numFmtId="4" fontId="7" fillId="0" borderId="0" xfId="0" applyNumberFormat="1" applyFont="1" applyAlignment="1">
      <alignment horizontal="left"/>
    </xf>
    <xf numFmtId="0" fontId="10" fillId="0" borderId="0" xfId="0" applyFont="1" applyAlignment="1">
      <alignment horizontal="center"/>
    </xf>
    <xf numFmtId="0" fontId="15" fillId="0" borderId="0" xfId="0" applyFont="1" applyAlignment="1">
      <alignment horizontal="center"/>
    </xf>
    <xf numFmtId="4" fontId="15" fillId="0" borderId="0" xfId="0" applyNumberFormat="1" applyFont="1" applyAlignment="1">
      <alignment horizontal="center"/>
    </xf>
    <xf numFmtId="0" fontId="2" fillId="0" borderId="0" xfId="0" applyFont="1"/>
    <xf numFmtId="4" fontId="0" fillId="0" borderId="0" xfId="0" applyNumberFormat="1"/>
    <xf numFmtId="0" fontId="1" fillId="0" borderId="1" xfId="0" applyFont="1" applyBorder="1" applyAlignment="1">
      <alignment horizontal="center"/>
    </xf>
    <xf numFmtId="0" fontId="1" fillId="0" borderId="1" xfId="0" applyFont="1" applyBorder="1" applyAlignment="1">
      <alignment horizontal="center" vertical="center"/>
    </xf>
    <xf numFmtId="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top" wrapText="1"/>
    </xf>
    <xf numFmtId="0" fontId="0" fillId="0" borderId="1" xfId="0" applyBorder="1" applyAlignment="1">
      <alignment horizontal="center" vertical="center" wrapText="1"/>
    </xf>
    <xf numFmtId="3" fontId="0" fillId="0" borderId="1" xfId="0" applyNumberFormat="1" applyBorder="1" applyAlignment="1">
      <alignment horizontal="center" vertical="center"/>
    </xf>
    <xf numFmtId="4" fontId="0" fillId="0" borderId="1" xfId="0" applyNumberFormat="1" applyBorder="1" applyAlignment="1">
      <alignment horizontal="center" vertical="center"/>
    </xf>
    <xf numFmtId="4" fontId="7" fillId="0" borderId="1" xfId="0" applyNumberFormat="1" applyFont="1" applyBorder="1" applyAlignment="1">
      <alignment horizontal="center" vertical="center"/>
    </xf>
    <xf numFmtId="16" fontId="0" fillId="0" borderId="1" xfId="0" quotePrefix="1" applyNumberFormat="1" applyBorder="1" applyAlignment="1">
      <alignment horizontal="center" vertical="center"/>
    </xf>
    <xf numFmtId="4" fontId="5" fillId="0" borderId="1" xfId="0" applyNumberFormat="1" applyFont="1" applyBorder="1" applyAlignment="1">
      <alignment horizontal="center" vertical="center"/>
    </xf>
    <xf numFmtId="0" fontId="16" fillId="0" borderId="0" xfId="0" applyFont="1"/>
    <xf numFmtId="0" fontId="0" fillId="0" borderId="0" xfId="0" applyAlignment="1">
      <alignment horizontal="center"/>
    </xf>
    <xf numFmtId="4" fontId="1" fillId="0" borderId="1" xfId="0" applyNumberFormat="1" applyFont="1" applyBorder="1" applyAlignment="1">
      <alignment horizontal="center" vertical="center"/>
    </xf>
    <xf numFmtId="4" fontId="1" fillId="0" borderId="0" xfId="0" applyNumberFormat="1" applyFont="1" applyAlignment="1">
      <alignment horizontal="center" vertical="center"/>
    </xf>
    <xf numFmtId="0" fontId="0" fillId="0" borderId="0" xfId="0" applyAlignment="1">
      <alignment horizontal="center" vertical="top"/>
    </xf>
    <xf numFmtId="0" fontId="1" fillId="0" borderId="0" xfId="0" applyFont="1"/>
    <xf numFmtId="0" fontId="0" fillId="0" borderId="1" xfId="0" applyBorder="1" applyAlignment="1">
      <alignment horizontal="left" vertical="center"/>
    </xf>
    <xf numFmtId="4" fontId="0" fillId="0" borderId="1" xfId="0" applyNumberFormat="1" applyBorder="1" applyAlignment="1">
      <alignment horizontal="center" vertical="center" wrapText="1"/>
    </xf>
    <xf numFmtId="0" fontId="0" fillId="0" borderId="1" xfId="0" applyBorder="1" applyAlignment="1">
      <alignment horizontal="left" vertical="center" wrapText="1"/>
    </xf>
    <xf numFmtId="4" fontId="14" fillId="0" borderId="0" xfId="0" applyNumberFormat="1" applyFont="1"/>
    <xf numFmtId="4" fontId="1" fillId="0" borderId="5" xfId="0" applyNumberFormat="1" applyFont="1" applyBorder="1" applyAlignment="1">
      <alignment horizontal="center" vertical="center"/>
    </xf>
    <xf numFmtId="0" fontId="14" fillId="0" borderId="0" xfId="0" applyFont="1"/>
    <xf numFmtId="0" fontId="4" fillId="0" borderId="1" xfId="0" applyFont="1" applyBorder="1"/>
    <xf numFmtId="0" fontId="0" fillId="0" borderId="0" xfId="0" applyAlignment="1">
      <alignment vertical="top" wrapText="1"/>
    </xf>
    <xf numFmtId="4" fontId="2" fillId="0" borderId="3"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0" fillId="0" borderId="0" xfId="0" applyAlignment="1">
      <alignment vertical="top"/>
    </xf>
    <xf numFmtId="4" fontId="2" fillId="0" borderId="0" xfId="0" applyNumberFormat="1" applyFont="1" applyAlignment="1">
      <alignment horizontal="center" vertical="center"/>
    </xf>
    <xf numFmtId="4" fontId="2" fillId="0" borderId="4" xfId="0" applyNumberFormat="1" applyFont="1" applyBorder="1" applyAlignment="1">
      <alignment horizontal="center" vertical="center"/>
    </xf>
    <xf numFmtId="0" fontId="4" fillId="0" borderId="0" xfId="1" applyFont="1" applyAlignment="1">
      <alignment vertical="top"/>
    </xf>
    <xf numFmtId="0" fontId="5" fillId="0" borderId="0" xfId="2" applyNumberFormat="1" applyFont="1" applyAlignment="1" applyProtection="1">
      <alignment vertical="top"/>
    </xf>
    <xf numFmtId="0" fontId="6" fillId="0" borderId="0" xfId="1" applyFont="1" applyAlignment="1">
      <alignment vertical="top"/>
    </xf>
    <xf numFmtId="4" fontId="4" fillId="0" borderId="0" xfId="1" applyNumberFormat="1" applyFont="1" applyAlignment="1">
      <alignment vertical="top"/>
    </xf>
    <xf numFmtId="0" fontId="3" fillId="0" borderId="0" xfId="1" applyAlignment="1">
      <alignment vertical="top"/>
    </xf>
    <xf numFmtId="0" fontId="1" fillId="0" borderId="0" xfId="0" applyFont="1" applyAlignment="1">
      <alignment horizontal="left" vertical="center"/>
    </xf>
    <xf numFmtId="4" fontId="1" fillId="0" borderId="0" xfId="0" applyNumberFormat="1" applyFont="1" applyAlignment="1">
      <alignment horizontal="left" vertical="center"/>
    </xf>
    <xf numFmtId="4" fontId="13" fillId="0" borderId="0" xfId="0" applyNumberFormat="1" applyFont="1" applyAlignment="1">
      <alignment vertical="center"/>
    </xf>
    <xf numFmtId="0" fontId="11" fillId="0" borderId="0" xfId="0" applyFont="1" applyAlignment="1">
      <alignment vertical="center"/>
    </xf>
    <xf numFmtId="0" fontId="0" fillId="0" borderId="0" xfId="0" applyAlignment="1">
      <alignment wrapText="1"/>
    </xf>
    <xf numFmtId="0" fontId="0" fillId="0" borderId="7" xfId="0" applyBorder="1" applyAlignment="1">
      <alignment horizontal="center" vertical="center"/>
    </xf>
    <xf numFmtId="0" fontId="0" fillId="0" borderId="1" xfId="0"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10" fillId="0" borderId="0" xfId="0" applyFont="1"/>
    <xf numFmtId="0" fontId="15" fillId="0" borderId="0" xfId="0" applyFont="1"/>
    <xf numFmtId="0" fontId="1" fillId="0" borderId="12" xfId="0" applyFont="1" applyBorder="1" applyAlignment="1">
      <alignment horizontal="center" vertical="center" wrapText="1"/>
    </xf>
    <xf numFmtId="1" fontId="0" fillId="0" borderId="13" xfId="0" applyNumberFormat="1" applyBorder="1" applyAlignment="1">
      <alignment horizontal="left" vertical="center"/>
    </xf>
    <xf numFmtId="4" fontId="7" fillId="0" borderId="14" xfId="0" applyNumberFormat="1" applyFont="1" applyBorder="1" applyAlignment="1">
      <alignment horizontal="center" vertical="center"/>
    </xf>
    <xf numFmtId="0" fontId="4" fillId="0" borderId="1" xfId="0" applyFont="1" applyBorder="1" applyAlignment="1">
      <alignment horizontal="left"/>
    </xf>
    <xf numFmtId="1" fontId="0" fillId="0" borderId="15" xfId="0" applyNumberFormat="1" applyBorder="1" applyAlignment="1">
      <alignment horizontal="left" vertical="center"/>
    </xf>
    <xf numFmtId="0" fontId="4" fillId="0" borderId="16" xfId="0" applyFont="1" applyBorder="1" applyAlignment="1">
      <alignment horizontal="left"/>
    </xf>
    <xf numFmtId="4" fontId="7" fillId="0" borderId="17" xfId="0" applyNumberFormat="1" applyFont="1" applyBorder="1" applyAlignment="1">
      <alignment horizontal="center" vertical="center"/>
    </xf>
    <xf numFmtId="4" fontId="12" fillId="0" borderId="0" xfId="0" applyNumberFormat="1" applyFont="1" applyAlignment="1">
      <alignment horizontal="right" vertical="center" wrapText="1"/>
    </xf>
    <xf numFmtId="4" fontId="2" fillId="0" borderId="9" xfId="0" applyNumberFormat="1" applyFont="1" applyBorder="1" applyAlignment="1">
      <alignment horizontal="center" vertical="center" wrapText="1"/>
    </xf>
    <xf numFmtId="4" fontId="2" fillId="0" borderId="0" xfId="0" applyNumberFormat="1" applyFont="1" applyAlignment="1">
      <alignment horizontal="right" vertical="center" wrapText="1"/>
    </xf>
    <xf numFmtId="4" fontId="2" fillId="0" borderId="0" xfId="0" applyNumberFormat="1" applyFont="1" applyAlignment="1">
      <alignment horizontal="right" vertical="center"/>
    </xf>
    <xf numFmtId="0" fontId="0" fillId="0" borderId="16" xfId="0" applyBorder="1" applyAlignment="1">
      <alignment horizontal="left" vertical="top" wrapText="1"/>
    </xf>
    <xf numFmtId="4" fontId="13" fillId="0" borderId="0" xfId="0" applyNumberFormat="1" applyFont="1" applyAlignment="1">
      <alignment horizontal="right" vertical="center"/>
    </xf>
    <xf numFmtId="4" fontId="0" fillId="0" borderId="1" xfId="0" applyNumberFormat="1" applyBorder="1" applyAlignment="1" applyProtection="1">
      <alignment horizontal="center" vertical="center" wrapText="1"/>
      <protection locked="0"/>
    </xf>
    <xf numFmtId="4" fontId="2" fillId="0" borderId="0" xfId="0" applyNumberFormat="1" applyFont="1" applyAlignment="1">
      <alignment horizontal="center" vertical="center" wrapText="1"/>
    </xf>
    <xf numFmtId="4" fontId="2" fillId="0" borderId="6" xfId="0" applyNumberFormat="1" applyFont="1" applyBorder="1" applyAlignment="1">
      <alignment horizontal="center" vertical="center" wrapText="1"/>
    </xf>
    <xf numFmtId="4" fontId="2" fillId="0" borderId="0" xfId="0" applyNumberFormat="1" applyFont="1" applyAlignment="1">
      <alignment horizontal="center" vertical="center"/>
    </xf>
    <xf numFmtId="4" fontId="2" fillId="0" borderId="6" xfId="0" applyNumberFormat="1" applyFont="1" applyBorder="1" applyAlignment="1">
      <alignment horizontal="center" vertical="center"/>
    </xf>
    <xf numFmtId="0" fontId="7" fillId="0" borderId="0" xfId="2" applyNumberFormat="1" applyFont="1" applyAlignment="1" applyProtection="1">
      <alignment vertical="top" wrapText="1"/>
    </xf>
    <xf numFmtId="0" fontId="0" fillId="0" borderId="0" xfId="0" applyAlignment="1">
      <alignment vertical="top"/>
    </xf>
    <xf numFmtId="0" fontId="10" fillId="0" borderId="0" xfId="0" applyFont="1" applyAlignment="1" applyProtection="1">
      <alignment horizontal="left"/>
      <protection locked="0"/>
    </xf>
    <xf numFmtId="0" fontId="7" fillId="0" borderId="0" xfId="0" applyFont="1" applyAlignment="1" applyProtection="1">
      <alignment horizontal="left"/>
      <protection locked="0"/>
    </xf>
    <xf numFmtId="0" fontId="10" fillId="0" borderId="0" xfId="0" applyFont="1" applyAlignment="1">
      <alignment horizontal="center"/>
    </xf>
    <xf numFmtId="0" fontId="15" fillId="0" borderId="0" xfId="0" applyFont="1" applyAlignment="1">
      <alignment horizontal="center"/>
    </xf>
    <xf numFmtId="4" fontId="12" fillId="0" borderId="0" xfId="0" applyNumberFormat="1" applyFont="1" applyAlignment="1">
      <alignment horizontal="center" vertical="center" wrapText="1"/>
    </xf>
    <xf numFmtId="4" fontId="12" fillId="0" borderId="6" xfId="0" applyNumberFormat="1" applyFont="1" applyBorder="1" applyAlignment="1">
      <alignment horizontal="center" vertical="center" wrapText="1"/>
    </xf>
    <xf numFmtId="0" fontId="0" fillId="0" borderId="7" xfId="0" applyBorder="1" applyAlignment="1">
      <alignment vertical="center" wrapText="1"/>
    </xf>
    <xf numFmtId="0" fontId="0" fillId="0" borderId="18" xfId="0" applyBorder="1" applyAlignment="1">
      <alignment vertical="center"/>
    </xf>
    <xf numFmtId="0" fontId="0" fillId="0" borderId="8" xfId="0" applyBorder="1" applyAlignment="1">
      <alignment vertical="center"/>
    </xf>
    <xf numFmtId="0" fontId="7" fillId="0" borderId="1" xfId="0" applyFont="1" applyBorder="1" applyAlignment="1">
      <alignment horizontal="left" vertical="center" wrapText="1"/>
    </xf>
    <xf numFmtId="0" fontId="0" fillId="0" borderId="1" xfId="0" applyBorder="1" applyAlignment="1">
      <alignment vertical="center"/>
    </xf>
    <xf numFmtId="0" fontId="4" fillId="2" borderId="7" xfId="0" applyFont="1" applyFill="1" applyBorder="1" applyAlignment="1">
      <alignment vertical="center" wrapText="1"/>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0" fillId="0" borderId="0" xfId="0" applyFont="1" applyAlignment="1">
      <alignment horizontal="left"/>
    </xf>
    <xf numFmtId="0" fontId="7" fillId="0" borderId="0" xfId="0" applyFont="1" applyAlignment="1">
      <alignment horizontal="left"/>
    </xf>
  </cellXfs>
  <cellStyles count="5">
    <cellStyle name="Navadno" xfId="0" builtinId="0"/>
    <cellStyle name="Navadno 2" xfId="4" xr:uid="{CA83A0DA-908E-4416-B65A-F8F6216795A9}"/>
    <cellStyle name="Navadno 3" xfId="1" xr:uid="{E7CABFB0-4090-4DED-95E4-4893AB392A3B}"/>
    <cellStyle name="Normal 2 2 2" xfId="3" xr:uid="{F5934793-0E3A-4963-80A1-DB840E7AB58A}"/>
    <cellStyle name="Pojasnjevalno besedilo 2" xfId="2" xr:uid="{146945EA-8C9C-4CBA-8BD9-1E8A32DFD8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23/09/relationships/Python" Target="pyth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A72F6-F47F-4520-989B-84F632692D07}">
  <dimension ref="B2:H81"/>
  <sheetViews>
    <sheetView tabSelected="1" zoomScaleNormal="100" zoomScaleSheetLayoutView="90" workbookViewId="0">
      <selection activeCell="F39" sqref="F39"/>
    </sheetView>
  </sheetViews>
  <sheetFormatPr defaultRowHeight="15" x14ac:dyDescent="0.25"/>
  <cols>
    <col min="2" max="2" width="5.7109375" style="28" customWidth="1"/>
    <col min="3" max="3" width="76.140625" bestFit="1" customWidth="1"/>
    <col min="4" max="4" width="6.7109375" customWidth="1"/>
    <col min="5" max="5" width="8.7109375" style="25" customWidth="1"/>
    <col min="6" max="6" width="10.7109375" style="11" customWidth="1"/>
    <col min="7" max="7" width="17.5703125" customWidth="1"/>
    <col min="258" max="258" width="49.7109375" customWidth="1"/>
    <col min="261" max="261" width="13.28515625" customWidth="1"/>
    <col min="262" max="262" width="14.85546875" customWidth="1"/>
    <col min="514" max="514" width="49.7109375" customWidth="1"/>
    <col min="517" max="517" width="13.28515625" customWidth="1"/>
    <col min="518" max="518" width="14.85546875" customWidth="1"/>
    <col min="770" max="770" width="49.7109375" customWidth="1"/>
    <col min="773" max="773" width="13.28515625" customWidth="1"/>
    <col min="774" max="774" width="14.85546875" customWidth="1"/>
    <col min="1026" max="1026" width="49.7109375" customWidth="1"/>
    <col min="1029" max="1029" width="13.28515625" customWidth="1"/>
    <col min="1030" max="1030" width="14.85546875" customWidth="1"/>
    <col min="1282" max="1282" width="49.7109375" customWidth="1"/>
    <col min="1285" max="1285" width="13.28515625" customWidth="1"/>
    <col min="1286" max="1286" width="14.85546875" customWidth="1"/>
    <col min="1538" max="1538" width="49.7109375" customWidth="1"/>
    <col min="1541" max="1541" width="13.28515625" customWidth="1"/>
    <col min="1542" max="1542" width="14.85546875" customWidth="1"/>
    <col min="1794" max="1794" width="49.7109375" customWidth="1"/>
    <col min="1797" max="1797" width="13.28515625" customWidth="1"/>
    <col min="1798" max="1798" width="14.85546875" customWidth="1"/>
    <col min="2050" max="2050" width="49.7109375" customWidth="1"/>
    <col min="2053" max="2053" width="13.28515625" customWidth="1"/>
    <col min="2054" max="2054" width="14.85546875" customWidth="1"/>
    <col min="2306" max="2306" width="49.7109375" customWidth="1"/>
    <col min="2309" max="2309" width="13.28515625" customWidth="1"/>
    <col min="2310" max="2310" width="14.85546875" customWidth="1"/>
    <col min="2562" max="2562" width="49.7109375" customWidth="1"/>
    <col min="2565" max="2565" width="13.28515625" customWidth="1"/>
    <col min="2566" max="2566" width="14.85546875" customWidth="1"/>
    <col min="2818" max="2818" width="49.7109375" customWidth="1"/>
    <col min="2821" max="2821" width="13.28515625" customWidth="1"/>
    <col min="2822" max="2822" width="14.85546875" customWidth="1"/>
    <col min="3074" max="3074" width="49.7109375" customWidth="1"/>
    <col min="3077" max="3077" width="13.28515625" customWidth="1"/>
    <col min="3078" max="3078" width="14.85546875" customWidth="1"/>
    <col min="3330" max="3330" width="49.7109375" customWidth="1"/>
    <col min="3333" max="3333" width="13.28515625" customWidth="1"/>
    <col min="3334" max="3334" width="14.85546875" customWidth="1"/>
    <col min="3586" max="3586" width="49.7109375" customWidth="1"/>
    <col min="3589" max="3589" width="13.28515625" customWidth="1"/>
    <col min="3590" max="3590" width="14.85546875" customWidth="1"/>
    <col min="3842" max="3842" width="49.7109375" customWidth="1"/>
    <col min="3845" max="3845" width="13.28515625" customWidth="1"/>
    <col min="3846" max="3846" width="14.85546875" customWidth="1"/>
    <col min="4098" max="4098" width="49.7109375" customWidth="1"/>
    <col min="4101" max="4101" width="13.28515625" customWidth="1"/>
    <col min="4102" max="4102" width="14.85546875" customWidth="1"/>
    <col min="4354" max="4354" width="49.7109375" customWidth="1"/>
    <col min="4357" max="4357" width="13.28515625" customWidth="1"/>
    <col min="4358" max="4358" width="14.85546875" customWidth="1"/>
    <col min="4610" max="4610" width="49.7109375" customWidth="1"/>
    <col min="4613" max="4613" width="13.28515625" customWidth="1"/>
    <col min="4614" max="4614" width="14.85546875" customWidth="1"/>
    <col min="4866" max="4866" width="49.7109375" customWidth="1"/>
    <col min="4869" max="4869" width="13.28515625" customWidth="1"/>
    <col min="4870" max="4870" width="14.85546875" customWidth="1"/>
    <col min="5122" max="5122" width="49.7109375" customWidth="1"/>
    <col min="5125" max="5125" width="13.28515625" customWidth="1"/>
    <col min="5126" max="5126" width="14.85546875" customWidth="1"/>
    <col min="5378" max="5378" width="49.7109375" customWidth="1"/>
    <col min="5381" max="5381" width="13.28515625" customWidth="1"/>
    <col min="5382" max="5382" width="14.85546875" customWidth="1"/>
    <col min="5634" max="5634" width="49.7109375" customWidth="1"/>
    <col min="5637" max="5637" width="13.28515625" customWidth="1"/>
    <col min="5638" max="5638" width="14.85546875" customWidth="1"/>
    <col min="5890" max="5890" width="49.7109375" customWidth="1"/>
    <col min="5893" max="5893" width="13.28515625" customWidth="1"/>
    <col min="5894" max="5894" width="14.85546875" customWidth="1"/>
    <col min="6146" max="6146" width="49.7109375" customWidth="1"/>
    <col min="6149" max="6149" width="13.28515625" customWidth="1"/>
    <col min="6150" max="6150" width="14.85546875" customWidth="1"/>
    <col min="6402" max="6402" width="49.7109375" customWidth="1"/>
    <col min="6405" max="6405" width="13.28515625" customWidth="1"/>
    <col min="6406" max="6406" width="14.85546875" customWidth="1"/>
    <col min="6658" max="6658" width="49.7109375" customWidth="1"/>
    <col min="6661" max="6661" width="13.28515625" customWidth="1"/>
    <col min="6662" max="6662" width="14.85546875" customWidth="1"/>
    <col min="6914" max="6914" width="49.7109375" customWidth="1"/>
    <col min="6917" max="6917" width="13.28515625" customWidth="1"/>
    <col min="6918" max="6918" width="14.85546875" customWidth="1"/>
    <col min="7170" max="7170" width="49.7109375" customWidth="1"/>
    <col min="7173" max="7173" width="13.28515625" customWidth="1"/>
    <col min="7174" max="7174" width="14.85546875" customWidth="1"/>
    <col min="7426" max="7426" width="49.7109375" customWidth="1"/>
    <col min="7429" max="7429" width="13.28515625" customWidth="1"/>
    <col min="7430" max="7430" width="14.85546875" customWidth="1"/>
    <col min="7682" max="7682" width="49.7109375" customWidth="1"/>
    <col min="7685" max="7685" width="13.28515625" customWidth="1"/>
    <col min="7686" max="7686" width="14.85546875" customWidth="1"/>
    <col min="7938" max="7938" width="49.7109375" customWidth="1"/>
    <col min="7941" max="7941" width="13.28515625" customWidth="1"/>
    <col min="7942" max="7942" width="14.85546875" customWidth="1"/>
    <col min="8194" max="8194" width="49.7109375" customWidth="1"/>
    <col min="8197" max="8197" width="13.28515625" customWidth="1"/>
    <col min="8198" max="8198" width="14.85546875" customWidth="1"/>
    <col min="8450" max="8450" width="49.7109375" customWidth="1"/>
    <col min="8453" max="8453" width="13.28515625" customWidth="1"/>
    <col min="8454" max="8454" width="14.85546875" customWidth="1"/>
    <col min="8706" max="8706" width="49.7109375" customWidth="1"/>
    <col min="8709" max="8709" width="13.28515625" customWidth="1"/>
    <col min="8710" max="8710" width="14.85546875" customWidth="1"/>
    <col min="8962" max="8962" width="49.7109375" customWidth="1"/>
    <col min="8965" max="8965" width="13.28515625" customWidth="1"/>
    <col min="8966" max="8966" width="14.85546875" customWidth="1"/>
    <col min="9218" max="9218" width="49.7109375" customWidth="1"/>
    <col min="9221" max="9221" width="13.28515625" customWidth="1"/>
    <col min="9222" max="9222" width="14.85546875" customWidth="1"/>
    <col min="9474" max="9474" width="49.7109375" customWidth="1"/>
    <col min="9477" max="9477" width="13.28515625" customWidth="1"/>
    <col min="9478" max="9478" width="14.85546875" customWidth="1"/>
    <col min="9730" max="9730" width="49.7109375" customWidth="1"/>
    <col min="9733" max="9733" width="13.28515625" customWidth="1"/>
    <col min="9734" max="9734" width="14.85546875" customWidth="1"/>
    <col min="9986" max="9986" width="49.7109375" customWidth="1"/>
    <col min="9989" max="9989" width="13.28515625" customWidth="1"/>
    <col min="9990" max="9990" width="14.85546875" customWidth="1"/>
    <col min="10242" max="10242" width="49.7109375" customWidth="1"/>
    <col min="10245" max="10245" width="13.28515625" customWidth="1"/>
    <col min="10246" max="10246" width="14.85546875" customWidth="1"/>
    <col min="10498" max="10498" width="49.7109375" customWidth="1"/>
    <col min="10501" max="10501" width="13.28515625" customWidth="1"/>
    <col min="10502" max="10502" width="14.85546875" customWidth="1"/>
    <col min="10754" max="10754" width="49.7109375" customWidth="1"/>
    <col min="10757" max="10757" width="13.28515625" customWidth="1"/>
    <col min="10758" max="10758" width="14.85546875" customWidth="1"/>
    <col min="11010" max="11010" width="49.7109375" customWidth="1"/>
    <col min="11013" max="11013" width="13.28515625" customWidth="1"/>
    <col min="11014" max="11014" width="14.85546875" customWidth="1"/>
    <col min="11266" max="11266" width="49.7109375" customWidth="1"/>
    <col min="11269" max="11269" width="13.28515625" customWidth="1"/>
    <col min="11270" max="11270" width="14.85546875" customWidth="1"/>
    <col min="11522" max="11522" width="49.7109375" customWidth="1"/>
    <col min="11525" max="11525" width="13.28515625" customWidth="1"/>
    <col min="11526" max="11526" width="14.85546875" customWidth="1"/>
    <col min="11778" max="11778" width="49.7109375" customWidth="1"/>
    <col min="11781" max="11781" width="13.28515625" customWidth="1"/>
    <col min="11782" max="11782" width="14.85546875" customWidth="1"/>
    <col min="12034" max="12034" width="49.7109375" customWidth="1"/>
    <col min="12037" max="12037" width="13.28515625" customWidth="1"/>
    <col min="12038" max="12038" width="14.85546875" customWidth="1"/>
    <col min="12290" max="12290" width="49.7109375" customWidth="1"/>
    <col min="12293" max="12293" width="13.28515625" customWidth="1"/>
    <col min="12294" max="12294" width="14.85546875" customWidth="1"/>
    <col min="12546" max="12546" width="49.7109375" customWidth="1"/>
    <col min="12549" max="12549" width="13.28515625" customWidth="1"/>
    <col min="12550" max="12550" width="14.85546875" customWidth="1"/>
    <col min="12802" max="12802" width="49.7109375" customWidth="1"/>
    <col min="12805" max="12805" width="13.28515625" customWidth="1"/>
    <col min="12806" max="12806" width="14.85546875" customWidth="1"/>
    <col min="13058" max="13058" width="49.7109375" customWidth="1"/>
    <col min="13061" max="13061" width="13.28515625" customWidth="1"/>
    <col min="13062" max="13062" width="14.85546875" customWidth="1"/>
    <col min="13314" max="13314" width="49.7109375" customWidth="1"/>
    <col min="13317" max="13317" width="13.28515625" customWidth="1"/>
    <col min="13318" max="13318" width="14.85546875" customWidth="1"/>
    <col min="13570" max="13570" width="49.7109375" customWidth="1"/>
    <col min="13573" max="13573" width="13.28515625" customWidth="1"/>
    <col min="13574" max="13574" width="14.85546875" customWidth="1"/>
    <col min="13826" max="13826" width="49.7109375" customWidth="1"/>
    <col min="13829" max="13829" width="13.28515625" customWidth="1"/>
    <col min="13830" max="13830" width="14.85546875" customWidth="1"/>
    <col min="14082" max="14082" width="49.7109375" customWidth="1"/>
    <col min="14085" max="14085" width="13.28515625" customWidth="1"/>
    <col min="14086" max="14086" width="14.85546875" customWidth="1"/>
    <col min="14338" max="14338" width="49.7109375" customWidth="1"/>
    <col min="14341" max="14341" width="13.28515625" customWidth="1"/>
    <col min="14342" max="14342" width="14.85546875" customWidth="1"/>
    <col min="14594" max="14594" width="49.7109375" customWidth="1"/>
    <col min="14597" max="14597" width="13.28515625" customWidth="1"/>
    <col min="14598" max="14598" width="14.85546875" customWidth="1"/>
    <col min="14850" max="14850" width="49.7109375" customWidth="1"/>
    <col min="14853" max="14853" width="13.28515625" customWidth="1"/>
    <col min="14854" max="14854" width="14.85546875" customWidth="1"/>
    <col min="15106" max="15106" width="49.7109375" customWidth="1"/>
    <col min="15109" max="15109" width="13.28515625" customWidth="1"/>
    <col min="15110" max="15110" width="14.85546875" customWidth="1"/>
    <col min="15362" max="15362" width="49.7109375" customWidth="1"/>
    <col min="15365" max="15365" width="13.28515625" customWidth="1"/>
    <col min="15366" max="15366" width="14.85546875" customWidth="1"/>
    <col min="15618" max="15618" width="49.7109375" customWidth="1"/>
    <col min="15621" max="15621" width="13.28515625" customWidth="1"/>
    <col min="15622" max="15622" width="14.85546875" customWidth="1"/>
    <col min="15874" max="15874" width="49.7109375" customWidth="1"/>
    <col min="15877" max="15877" width="13.28515625" customWidth="1"/>
    <col min="15878" max="15878" width="14.85546875" customWidth="1"/>
    <col min="16130" max="16130" width="49.7109375" customWidth="1"/>
    <col min="16133" max="16133" width="13.28515625" customWidth="1"/>
    <col min="16134" max="16134" width="14.85546875" customWidth="1"/>
  </cols>
  <sheetData>
    <row r="2" spans="2:7" ht="18.75" x14ac:dyDescent="0.3">
      <c r="B2" s="82" t="s">
        <v>8</v>
      </c>
      <c r="C2" s="83"/>
      <c r="D2" s="83"/>
      <c r="E2" s="83"/>
      <c r="F2" s="83"/>
      <c r="G2" s="83"/>
    </row>
    <row r="3" spans="2:7" ht="18.75" x14ac:dyDescent="0.3">
      <c r="B3" s="4"/>
      <c r="C3" s="5"/>
      <c r="D3" s="5"/>
      <c r="E3" s="5"/>
      <c r="F3" s="6"/>
      <c r="G3" s="5"/>
    </row>
    <row r="4" spans="2:7" ht="18.75" x14ac:dyDescent="0.3">
      <c r="B4" s="82" t="s">
        <v>9</v>
      </c>
      <c r="C4" s="83"/>
      <c r="D4" s="83"/>
      <c r="E4" s="83"/>
      <c r="F4" s="83"/>
      <c r="G4" s="83"/>
    </row>
    <row r="6" spans="2:7" ht="20.100000000000001" customHeight="1" x14ac:dyDescent="0.3">
      <c r="B6" s="84" t="s">
        <v>21</v>
      </c>
      <c r="C6" s="85"/>
      <c r="D6" s="85"/>
      <c r="E6" s="85"/>
      <c r="F6" s="85"/>
      <c r="G6" s="85"/>
    </row>
    <row r="7" spans="2:7" ht="20.100000000000001" customHeight="1" x14ac:dyDescent="0.3">
      <c r="B7" s="7"/>
      <c r="C7" s="8"/>
      <c r="D7" s="8"/>
      <c r="E7" s="8"/>
      <c r="F7" s="9"/>
      <c r="G7" s="8"/>
    </row>
    <row r="8" spans="2:7" ht="15.75" x14ac:dyDescent="0.25">
      <c r="B8" s="10" t="s">
        <v>44</v>
      </c>
      <c r="E8"/>
    </row>
    <row r="9" spans="2:7" x14ac:dyDescent="0.25">
      <c r="B9" s="12" t="s">
        <v>18</v>
      </c>
      <c r="C9" s="13" t="s">
        <v>60</v>
      </c>
      <c r="D9" s="13" t="s">
        <v>1</v>
      </c>
      <c r="E9" s="13" t="s">
        <v>2</v>
      </c>
      <c r="F9" s="14" t="s">
        <v>3</v>
      </c>
      <c r="G9" s="15" t="s">
        <v>4</v>
      </c>
    </row>
    <row r="10" spans="2:7" ht="30" customHeight="1" x14ac:dyDescent="0.25">
      <c r="B10" s="16">
        <v>1</v>
      </c>
      <c r="C10" s="17" t="s">
        <v>24</v>
      </c>
      <c r="D10" s="18" t="s">
        <v>12</v>
      </c>
      <c r="E10" s="19">
        <v>1776</v>
      </c>
      <c r="F10" s="2"/>
      <c r="G10" s="21">
        <f>ROUND(F10,2)*E10</f>
        <v>0</v>
      </c>
    </row>
    <row r="11" spans="2:7" ht="45" customHeight="1" x14ac:dyDescent="0.25">
      <c r="B11" s="22" t="s">
        <v>26</v>
      </c>
      <c r="C11" s="17" t="s">
        <v>25</v>
      </c>
      <c r="D11" s="18" t="s">
        <v>12</v>
      </c>
      <c r="E11" s="19">
        <v>1776</v>
      </c>
      <c r="F11" s="2"/>
      <c r="G11" s="21">
        <f t="shared" ref="G11:G22" si="0">ROUND(F11,2)*E11</f>
        <v>0</v>
      </c>
    </row>
    <row r="12" spans="2:7" ht="30" customHeight="1" x14ac:dyDescent="0.25">
      <c r="B12" s="16">
        <v>2</v>
      </c>
      <c r="C12" s="17" t="s">
        <v>27</v>
      </c>
      <c r="D12" s="18" t="s">
        <v>12</v>
      </c>
      <c r="E12" s="19">
        <v>900</v>
      </c>
      <c r="F12" s="2"/>
      <c r="G12" s="21">
        <f t="shared" si="0"/>
        <v>0</v>
      </c>
    </row>
    <row r="13" spans="2:7" ht="30" customHeight="1" x14ac:dyDescent="0.25">
      <c r="B13" s="16">
        <v>3</v>
      </c>
      <c r="C13" s="17" t="s">
        <v>28</v>
      </c>
      <c r="D13" s="18" t="s">
        <v>12</v>
      </c>
      <c r="E13" s="19">
        <v>100</v>
      </c>
      <c r="F13" s="2"/>
      <c r="G13" s="21">
        <f t="shared" si="0"/>
        <v>0</v>
      </c>
    </row>
    <row r="14" spans="2:7" ht="30" customHeight="1" x14ac:dyDescent="0.25">
      <c r="B14" s="16">
        <v>4</v>
      </c>
      <c r="C14" s="17" t="s">
        <v>29</v>
      </c>
      <c r="D14" s="18" t="s">
        <v>12</v>
      </c>
      <c r="E14" s="19">
        <v>1</v>
      </c>
      <c r="F14" s="2"/>
      <c r="G14" s="21">
        <f t="shared" si="0"/>
        <v>0</v>
      </c>
    </row>
    <row r="15" spans="2:7" ht="30" customHeight="1" x14ac:dyDescent="0.25">
      <c r="B15" s="16">
        <v>5</v>
      </c>
      <c r="C15" s="17" t="s">
        <v>30</v>
      </c>
      <c r="D15" s="18" t="s">
        <v>12</v>
      </c>
      <c r="E15" s="19">
        <v>5</v>
      </c>
      <c r="F15" s="2"/>
      <c r="G15" s="21">
        <f t="shared" si="0"/>
        <v>0</v>
      </c>
    </row>
    <row r="16" spans="2:7" ht="15.75" customHeight="1" x14ac:dyDescent="0.25">
      <c r="B16" s="16">
        <v>6</v>
      </c>
      <c r="C16" s="17" t="s">
        <v>31</v>
      </c>
      <c r="D16" s="18" t="s">
        <v>12</v>
      </c>
      <c r="E16" s="19">
        <v>10</v>
      </c>
      <c r="F16" s="2"/>
      <c r="G16" s="21">
        <f t="shared" si="0"/>
        <v>0</v>
      </c>
    </row>
    <row r="17" spans="2:8" ht="15.75" customHeight="1" x14ac:dyDescent="0.25">
      <c r="B17" s="16">
        <v>7</v>
      </c>
      <c r="C17" s="17" t="s">
        <v>32</v>
      </c>
      <c r="D17" s="18" t="s">
        <v>12</v>
      </c>
      <c r="E17" s="19">
        <v>4</v>
      </c>
      <c r="F17" s="2"/>
      <c r="G17" s="21">
        <f t="shared" si="0"/>
        <v>0</v>
      </c>
    </row>
    <row r="18" spans="2:8" ht="15.75" customHeight="1" x14ac:dyDescent="0.25">
      <c r="B18" s="16">
        <v>8</v>
      </c>
      <c r="C18" s="17" t="s">
        <v>33</v>
      </c>
      <c r="D18" s="18" t="s">
        <v>12</v>
      </c>
      <c r="E18" s="19">
        <v>4</v>
      </c>
      <c r="F18" s="2"/>
      <c r="G18" s="21">
        <f t="shared" si="0"/>
        <v>0</v>
      </c>
    </row>
    <row r="19" spans="2:8" ht="15.75" customHeight="1" x14ac:dyDescent="0.25">
      <c r="B19" s="16">
        <v>9</v>
      </c>
      <c r="C19" s="17" t="s">
        <v>34</v>
      </c>
      <c r="D19" s="18" t="s">
        <v>12</v>
      </c>
      <c r="E19" s="19">
        <v>50</v>
      </c>
      <c r="F19" s="2"/>
      <c r="G19" s="21">
        <f t="shared" si="0"/>
        <v>0</v>
      </c>
    </row>
    <row r="20" spans="2:8" ht="15.75" customHeight="1" x14ac:dyDescent="0.25">
      <c r="B20" s="16">
        <v>10</v>
      </c>
      <c r="C20" s="17" t="s">
        <v>35</v>
      </c>
      <c r="D20" s="18" t="s">
        <v>12</v>
      </c>
      <c r="E20" s="19">
        <v>1</v>
      </c>
      <c r="F20" s="2"/>
      <c r="G20" s="21">
        <f t="shared" si="0"/>
        <v>0</v>
      </c>
    </row>
    <row r="21" spans="2:8" ht="15.75" customHeight="1" x14ac:dyDescent="0.25">
      <c r="B21" s="16">
        <v>11</v>
      </c>
      <c r="C21" s="17" t="s">
        <v>36</v>
      </c>
      <c r="D21" s="18" t="s">
        <v>12</v>
      </c>
      <c r="E21" s="19">
        <v>50</v>
      </c>
      <c r="F21" s="2"/>
      <c r="G21" s="21">
        <f t="shared" si="0"/>
        <v>0</v>
      </c>
    </row>
    <row r="22" spans="2:8" ht="15.75" customHeight="1" x14ac:dyDescent="0.25">
      <c r="B22" s="16">
        <v>12</v>
      </c>
      <c r="C22" s="17" t="s">
        <v>37</v>
      </c>
      <c r="D22" s="18" t="s">
        <v>12</v>
      </c>
      <c r="E22" s="19">
        <v>1</v>
      </c>
      <c r="F22" s="2"/>
      <c r="G22" s="21">
        <f t="shared" si="0"/>
        <v>0</v>
      </c>
    </row>
    <row r="23" spans="2:8" x14ac:dyDescent="0.25">
      <c r="B23" s="16">
        <v>13</v>
      </c>
      <c r="C23" s="91" t="s">
        <v>38</v>
      </c>
      <c r="D23" s="92"/>
      <c r="E23" s="92"/>
      <c r="F23" s="92"/>
      <c r="G23" s="23">
        <v>191703</v>
      </c>
    </row>
    <row r="24" spans="2:8" ht="15.75" customHeight="1" x14ac:dyDescent="0.25">
      <c r="B24" s="24" t="s">
        <v>85</v>
      </c>
      <c r="F24" s="11" t="s">
        <v>11</v>
      </c>
      <c r="G24" s="26">
        <f>SUM(G10:G23)</f>
        <v>191703</v>
      </c>
    </row>
    <row r="25" spans="2:8" ht="15.75" customHeight="1" x14ac:dyDescent="0.25">
      <c r="B25"/>
      <c r="G25" s="27"/>
    </row>
    <row r="26" spans="2:8" ht="15" customHeight="1" x14ac:dyDescent="0.25">
      <c r="E26"/>
      <c r="G26" s="11"/>
    </row>
    <row r="27" spans="2:8" x14ac:dyDescent="0.25">
      <c r="B27" s="29" t="s">
        <v>84</v>
      </c>
      <c r="E27"/>
      <c r="G27" s="11"/>
    </row>
    <row r="28" spans="2:8" x14ac:dyDescent="0.25">
      <c r="B28" s="13" t="s">
        <v>18</v>
      </c>
      <c r="C28" s="13" t="s">
        <v>60</v>
      </c>
      <c r="D28" s="13" t="s">
        <v>1</v>
      </c>
      <c r="E28" s="13" t="s">
        <v>2</v>
      </c>
      <c r="F28" s="14" t="s">
        <v>3</v>
      </c>
      <c r="G28" s="15" t="s">
        <v>4</v>
      </c>
      <c r="H28" s="11"/>
    </row>
    <row r="29" spans="2:8" x14ac:dyDescent="0.25">
      <c r="B29" s="16">
        <v>1</v>
      </c>
      <c r="C29" s="30" t="s">
        <v>39</v>
      </c>
      <c r="D29" s="16" t="s">
        <v>17</v>
      </c>
      <c r="E29" s="19">
        <v>1200</v>
      </c>
      <c r="F29" s="75"/>
      <c r="G29" s="20">
        <f t="shared" ref="G29:G30" si="1">ROUND(F29,2)*E29</f>
        <v>0</v>
      </c>
      <c r="H29" s="11"/>
    </row>
    <row r="30" spans="2:8" x14ac:dyDescent="0.25">
      <c r="B30" s="16">
        <v>2</v>
      </c>
      <c r="C30" s="30" t="s">
        <v>40</v>
      </c>
      <c r="D30" s="16" t="s">
        <v>17</v>
      </c>
      <c r="E30" s="19">
        <v>900</v>
      </c>
      <c r="F30" s="75"/>
      <c r="G30" s="20">
        <f t="shared" si="1"/>
        <v>0</v>
      </c>
      <c r="H30" s="11"/>
    </row>
    <row r="31" spans="2:8" ht="15.75" customHeight="1" x14ac:dyDescent="0.25">
      <c r="B31" s="16">
        <v>3</v>
      </c>
      <c r="C31" s="32" t="s">
        <v>41</v>
      </c>
      <c r="D31" s="18" t="s">
        <v>17</v>
      </c>
      <c r="E31" s="19">
        <v>1200</v>
      </c>
      <c r="F31" s="2"/>
      <c r="G31" s="20">
        <f>ROUND(F31,2)*E31</f>
        <v>0</v>
      </c>
      <c r="H31" s="33"/>
    </row>
    <row r="32" spans="2:8" ht="15.75" customHeight="1" x14ac:dyDescent="0.25">
      <c r="B32"/>
      <c r="F32" s="11" t="s">
        <v>14</v>
      </c>
      <c r="G32" s="34">
        <f>SUM(G29:G31)</f>
        <v>0</v>
      </c>
    </row>
    <row r="33" spans="2:8" x14ac:dyDescent="0.25">
      <c r="B33"/>
      <c r="E33"/>
    </row>
    <row r="34" spans="2:8" ht="15.75" customHeight="1" x14ac:dyDescent="0.25">
      <c r="B34" s="29" t="s">
        <v>83</v>
      </c>
      <c r="C34" s="29"/>
      <c r="E34"/>
    </row>
    <row r="35" spans="2:8" x14ac:dyDescent="0.25">
      <c r="B35" s="13" t="s">
        <v>18</v>
      </c>
      <c r="C35" s="13" t="s">
        <v>60</v>
      </c>
      <c r="D35" s="13" t="s">
        <v>1</v>
      </c>
      <c r="E35" s="13" t="s">
        <v>2</v>
      </c>
      <c r="F35" s="14" t="s">
        <v>3</v>
      </c>
      <c r="G35" s="15" t="s">
        <v>4</v>
      </c>
      <c r="H35" s="35"/>
    </row>
    <row r="36" spans="2:8" x14ac:dyDescent="0.25">
      <c r="B36" s="16">
        <v>1</v>
      </c>
      <c r="C36" s="30" t="s">
        <v>39</v>
      </c>
      <c r="D36" s="16" t="s">
        <v>17</v>
      </c>
      <c r="E36" s="19">
        <v>900</v>
      </c>
      <c r="F36" s="75"/>
      <c r="G36" s="20">
        <f t="shared" ref="G36:G37" si="2">ROUND(F36,2)*E36</f>
        <v>0</v>
      </c>
      <c r="H36" s="11"/>
    </row>
    <row r="37" spans="2:8" x14ac:dyDescent="0.25">
      <c r="B37" s="16">
        <v>2</v>
      </c>
      <c r="C37" s="30" t="s">
        <v>40</v>
      </c>
      <c r="D37" s="16" t="s">
        <v>17</v>
      </c>
      <c r="E37" s="19">
        <v>1200</v>
      </c>
      <c r="F37" s="75"/>
      <c r="G37" s="20">
        <f t="shared" si="2"/>
        <v>0</v>
      </c>
      <c r="H37" s="11"/>
    </row>
    <row r="38" spans="2:8" ht="15.75" customHeight="1" x14ac:dyDescent="0.25">
      <c r="B38" s="16">
        <v>3</v>
      </c>
      <c r="C38" s="32" t="s">
        <v>41</v>
      </c>
      <c r="D38" s="18" t="s">
        <v>17</v>
      </c>
      <c r="E38" s="19">
        <v>600</v>
      </c>
      <c r="F38" s="2"/>
      <c r="G38" s="20">
        <f>ROUND(F38,2)*E38</f>
        <v>0</v>
      </c>
      <c r="H38" s="33"/>
    </row>
    <row r="39" spans="2:8" x14ac:dyDescent="0.25">
      <c r="B39" s="16">
        <v>4</v>
      </c>
      <c r="C39" s="36" t="s">
        <v>42</v>
      </c>
      <c r="D39" s="18" t="s">
        <v>13</v>
      </c>
      <c r="E39" s="16">
        <v>36</v>
      </c>
      <c r="F39" s="2"/>
      <c r="G39" s="20">
        <f>ROUND(F39,2)*E39</f>
        <v>0</v>
      </c>
    </row>
    <row r="40" spans="2:8" ht="15.75" customHeight="1" x14ac:dyDescent="0.25">
      <c r="B40"/>
      <c r="F40" s="11" t="s">
        <v>16</v>
      </c>
      <c r="G40" s="34">
        <f>SUM(G36:G39)</f>
        <v>0</v>
      </c>
    </row>
    <row r="41" spans="2:8" ht="15.75" thickBot="1" x14ac:dyDescent="0.3">
      <c r="C41" s="29"/>
    </row>
    <row r="42" spans="2:8" ht="16.5" customHeight="1" thickBot="1" x14ac:dyDescent="0.3">
      <c r="B42" s="37"/>
      <c r="C42" s="37"/>
      <c r="D42" s="86" t="s">
        <v>15</v>
      </c>
      <c r="E42" s="86"/>
      <c r="F42" s="87"/>
      <c r="G42" s="38">
        <f>G40+G32+G24</f>
        <v>191703</v>
      </c>
    </row>
    <row r="43" spans="2:8" ht="16.5" customHeight="1" thickBot="1" x14ac:dyDescent="0.3">
      <c r="B43" s="37"/>
      <c r="C43" s="37"/>
      <c r="D43" s="76" t="s">
        <v>0</v>
      </c>
      <c r="E43" s="76"/>
      <c r="F43" s="77"/>
      <c r="G43" s="39">
        <f>G42*0.22</f>
        <v>42174.66</v>
      </c>
    </row>
    <row r="44" spans="2:8" ht="15.75" x14ac:dyDescent="0.25">
      <c r="B44" s="40"/>
      <c r="C44" s="40"/>
      <c r="D44" s="78" t="s">
        <v>5</v>
      </c>
      <c r="E44" s="78"/>
      <c r="F44" s="79"/>
      <c r="G44" s="42">
        <f>SUM(G42:G43)</f>
        <v>233877.66</v>
      </c>
    </row>
    <row r="45" spans="2:8" x14ac:dyDescent="0.25">
      <c r="B45" s="43"/>
      <c r="C45" s="44"/>
      <c r="D45" s="43"/>
      <c r="E45" s="45"/>
      <c r="F45" s="46"/>
      <c r="G45" s="47"/>
    </row>
    <row r="46" spans="2:8" x14ac:dyDescent="0.25">
      <c r="B46" s="43"/>
      <c r="C46" s="80" t="s">
        <v>19</v>
      </c>
      <c r="D46" s="81"/>
      <c r="E46" s="81"/>
      <c r="F46" s="81"/>
      <c r="G46" s="81"/>
    </row>
    <row r="47" spans="2:8" x14ac:dyDescent="0.25">
      <c r="B47" s="43"/>
      <c r="C47" s="81"/>
      <c r="D47" s="81"/>
      <c r="E47" s="81"/>
      <c r="F47" s="81"/>
      <c r="G47" s="81"/>
    </row>
    <row r="48" spans="2:8" x14ac:dyDescent="0.25">
      <c r="B48" s="43"/>
      <c r="C48" s="81"/>
      <c r="D48" s="81"/>
      <c r="E48" s="81"/>
      <c r="F48" s="81"/>
      <c r="G48" s="81"/>
    </row>
    <row r="49" spans="2:7" x14ac:dyDescent="0.25">
      <c r="B49" s="43"/>
      <c r="C49" s="81"/>
      <c r="D49" s="81"/>
      <c r="E49" s="81"/>
      <c r="F49" s="81"/>
      <c r="G49" s="81"/>
    </row>
    <row r="50" spans="2:7" x14ac:dyDescent="0.25">
      <c r="B50" s="43"/>
      <c r="C50" s="81"/>
      <c r="D50" s="81"/>
      <c r="E50" s="81"/>
      <c r="F50" s="81"/>
      <c r="G50" s="81"/>
    </row>
    <row r="51" spans="2:7" x14ac:dyDescent="0.25">
      <c r="B51" s="43"/>
      <c r="C51" s="81"/>
      <c r="D51" s="81"/>
      <c r="E51" s="81"/>
      <c r="F51" s="81"/>
      <c r="G51" s="81"/>
    </row>
    <row r="52" spans="2:7" x14ac:dyDescent="0.25">
      <c r="B52" s="43"/>
      <c r="C52" s="81"/>
      <c r="D52" s="81"/>
      <c r="E52" s="81"/>
      <c r="F52" s="81"/>
      <c r="G52" s="81"/>
    </row>
    <row r="53" spans="2:7" x14ac:dyDescent="0.25">
      <c r="C53" s="48"/>
      <c r="D53" s="48"/>
      <c r="E53" s="48"/>
      <c r="F53" s="49"/>
      <c r="G53" s="48"/>
    </row>
    <row r="54" spans="2:7" ht="15.75" x14ac:dyDescent="0.25">
      <c r="E54" s="50" t="s">
        <v>6</v>
      </c>
      <c r="F54" s="1"/>
      <c r="G54" s="51"/>
    </row>
    <row r="55" spans="2:7" ht="15.75" x14ac:dyDescent="0.25">
      <c r="E55" s="50"/>
      <c r="G55" s="51"/>
    </row>
    <row r="56" spans="2:7" ht="15.75" x14ac:dyDescent="0.25">
      <c r="E56" s="50" t="s">
        <v>7</v>
      </c>
      <c r="F56" s="1"/>
      <c r="G56" s="51"/>
    </row>
    <row r="57" spans="2:7" x14ac:dyDescent="0.25">
      <c r="C57" s="52"/>
    </row>
    <row r="58" spans="2:7" x14ac:dyDescent="0.25">
      <c r="B58"/>
      <c r="E58"/>
    </row>
    <row r="59" spans="2:7" x14ac:dyDescent="0.25">
      <c r="B59"/>
      <c r="E59"/>
    </row>
    <row r="60" spans="2:7" x14ac:dyDescent="0.25">
      <c r="B60"/>
      <c r="E60"/>
    </row>
    <row r="61" spans="2:7" x14ac:dyDescent="0.25">
      <c r="B61"/>
      <c r="E61"/>
    </row>
    <row r="62" spans="2:7" x14ac:dyDescent="0.25">
      <c r="B62"/>
      <c r="E62"/>
    </row>
    <row r="63" spans="2:7" x14ac:dyDescent="0.25">
      <c r="B63"/>
      <c r="E63"/>
    </row>
    <row r="64" spans="2:7" x14ac:dyDescent="0.25">
      <c r="B64"/>
      <c r="E64"/>
    </row>
    <row r="65" spans="2:5" x14ac:dyDescent="0.25">
      <c r="B65"/>
      <c r="E65"/>
    </row>
    <row r="66" spans="2:5" x14ac:dyDescent="0.25">
      <c r="B66"/>
      <c r="E66"/>
    </row>
    <row r="67" spans="2:5" x14ac:dyDescent="0.25">
      <c r="B67"/>
      <c r="E67"/>
    </row>
    <row r="68" spans="2:5" x14ac:dyDescent="0.25">
      <c r="B68"/>
      <c r="E68"/>
    </row>
    <row r="69" spans="2:5" x14ac:dyDescent="0.25">
      <c r="B69"/>
      <c r="E69"/>
    </row>
    <row r="70" spans="2:5" x14ac:dyDescent="0.25">
      <c r="B70"/>
      <c r="E70"/>
    </row>
    <row r="71" spans="2:5" x14ac:dyDescent="0.25">
      <c r="B71"/>
      <c r="E71"/>
    </row>
    <row r="72" spans="2:5" x14ac:dyDescent="0.25">
      <c r="B72"/>
      <c r="E72"/>
    </row>
    <row r="73" spans="2:5" x14ac:dyDescent="0.25">
      <c r="B73"/>
      <c r="E73"/>
    </row>
    <row r="74" spans="2:5" x14ac:dyDescent="0.25">
      <c r="B74"/>
      <c r="E74"/>
    </row>
    <row r="75" spans="2:5" x14ac:dyDescent="0.25">
      <c r="B75"/>
      <c r="E75"/>
    </row>
    <row r="76" spans="2:5" x14ac:dyDescent="0.25">
      <c r="B76"/>
      <c r="E76"/>
    </row>
    <row r="77" spans="2:5" x14ac:dyDescent="0.25">
      <c r="B77"/>
      <c r="E77"/>
    </row>
    <row r="78" spans="2:5" x14ac:dyDescent="0.25">
      <c r="B78"/>
      <c r="E78"/>
    </row>
    <row r="79" spans="2:5" x14ac:dyDescent="0.25">
      <c r="B79"/>
      <c r="E79"/>
    </row>
    <row r="80" spans="2:5" x14ac:dyDescent="0.25">
      <c r="B80"/>
      <c r="E80"/>
    </row>
    <row r="81" spans="2:5" x14ac:dyDescent="0.25">
      <c r="B81"/>
      <c r="E81"/>
    </row>
  </sheetData>
  <sheetProtection algorithmName="SHA-512" hashValue="X0wuNI1eKsrFUl+VLyuDd1q5vjKi0EQ5pTklNraBBrgWPAn6j9WzhdZvOc1kJ8YcawC90YWMqDfx8ML0o1TrSg==" saltValue="k4MxlDsDS04rMWNq0K2BtA==" spinCount="100000" sheet="1" selectLockedCells="1"/>
  <mergeCells count="8">
    <mergeCell ref="C46:G52"/>
    <mergeCell ref="B6:G6"/>
    <mergeCell ref="B2:G2"/>
    <mergeCell ref="B4:G4"/>
    <mergeCell ref="C23:F23"/>
    <mergeCell ref="D42:F42"/>
    <mergeCell ref="D43:F43"/>
    <mergeCell ref="D44:F44"/>
  </mergeCells>
  <dataValidations count="3">
    <dataValidation type="decimal" operator="greaterThanOrEqual" allowBlank="1" showInputMessage="1" showErrorMessage="1" errorTitle="NAPAKA!" error="Cena/EM mora biti večja od 0 EUR!" sqref="F10:F22" xr:uid="{0F4F3868-7B28-4AB1-BC38-8924891EF9BD}">
      <formula1>0.01</formula1>
    </dataValidation>
    <dataValidation type="decimal" operator="greaterThanOrEqual" allowBlank="1" showInputMessage="1" showErrorMessage="1" errorTitle="NAPAKA!" error="Cena/EM ne sme biti manjša od 0 EUR ali večja od 2.200,00 EUR!" sqref="F29:F31" xr:uid="{A15FF8AC-98C5-403D-A3BD-9C78C1BFE118}">
      <formula1>0.01</formula1>
    </dataValidation>
    <dataValidation type="decimal" operator="greaterThanOrEqual" allowBlank="1" showInputMessage="1" showErrorMessage="1" sqref="F36:F39" xr:uid="{887F16FD-30E7-4EEF-8FC3-48815F8AEF2D}">
      <formula1>0.01</formula1>
    </dataValidation>
  </dataValidations>
  <pageMargins left="0.25" right="0.25" top="0.75" bottom="0.75" header="0.3" footer="0.3"/>
  <pageSetup paperSize="9"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8622C-2822-4D0F-A857-D629910805D9}">
  <dimension ref="B2:H62"/>
  <sheetViews>
    <sheetView topLeftCell="A2" zoomScaleNormal="100" zoomScaleSheetLayoutView="90" workbookViewId="0">
      <selection activeCell="F10" sqref="F10"/>
    </sheetView>
  </sheetViews>
  <sheetFormatPr defaultRowHeight="15" x14ac:dyDescent="0.25"/>
  <cols>
    <col min="2" max="2" width="5.7109375" style="28" customWidth="1"/>
    <col min="3" max="3" width="52.7109375" customWidth="1"/>
    <col min="4" max="4" width="6.7109375" customWidth="1"/>
    <col min="5" max="5" width="8.7109375" style="25" customWidth="1"/>
    <col min="6" max="6" width="10.7109375" style="11" customWidth="1"/>
    <col min="7" max="7" width="17.5703125" customWidth="1"/>
    <col min="258" max="258" width="49.7109375" customWidth="1"/>
    <col min="261" max="261" width="13.28515625" customWidth="1"/>
    <col min="262" max="262" width="14.85546875" customWidth="1"/>
    <col min="514" max="514" width="49.7109375" customWidth="1"/>
    <col min="517" max="517" width="13.28515625" customWidth="1"/>
    <col min="518" max="518" width="14.85546875" customWidth="1"/>
    <col min="770" max="770" width="49.7109375" customWidth="1"/>
    <col min="773" max="773" width="13.28515625" customWidth="1"/>
    <col min="774" max="774" width="14.85546875" customWidth="1"/>
    <col min="1026" max="1026" width="49.7109375" customWidth="1"/>
    <col min="1029" max="1029" width="13.28515625" customWidth="1"/>
    <col min="1030" max="1030" width="14.85546875" customWidth="1"/>
    <col min="1282" max="1282" width="49.7109375" customWidth="1"/>
    <col min="1285" max="1285" width="13.28515625" customWidth="1"/>
    <col min="1286" max="1286" width="14.85546875" customWidth="1"/>
    <col min="1538" max="1538" width="49.7109375" customWidth="1"/>
    <col min="1541" max="1541" width="13.28515625" customWidth="1"/>
    <col min="1542" max="1542" width="14.85546875" customWidth="1"/>
    <col min="1794" max="1794" width="49.7109375" customWidth="1"/>
    <col min="1797" max="1797" width="13.28515625" customWidth="1"/>
    <col min="1798" max="1798" width="14.85546875" customWidth="1"/>
    <col min="2050" max="2050" width="49.7109375" customWidth="1"/>
    <col min="2053" max="2053" width="13.28515625" customWidth="1"/>
    <col min="2054" max="2054" width="14.85546875" customWidth="1"/>
    <col min="2306" max="2306" width="49.7109375" customWidth="1"/>
    <col min="2309" max="2309" width="13.28515625" customWidth="1"/>
    <col min="2310" max="2310" width="14.85546875" customWidth="1"/>
    <col min="2562" max="2562" width="49.7109375" customWidth="1"/>
    <col min="2565" max="2565" width="13.28515625" customWidth="1"/>
    <col min="2566" max="2566" width="14.85546875" customWidth="1"/>
    <col min="2818" max="2818" width="49.7109375" customWidth="1"/>
    <col min="2821" max="2821" width="13.28515625" customWidth="1"/>
    <col min="2822" max="2822" width="14.85546875" customWidth="1"/>
    <col min="3074" max="3074" width="49.7109375" customWidth="1"/>
    <col min="3077" max="3077" width="13.28515625" customWidth="1"/>
    <col min="3078" max="3078" width="14.85546875" customWidth="1"/>
    <col min="3330" max="3330" width="49.7109375" customWidth="1"/>
    <col min="3333" max="3333" width="13.28515625" customWidth="1"/>
    <col min="3334" max="3334" width="14.85546875" customWidth="1"/>
    <col min="3586" max="3586" width="49.7109375" customWidth="1"/>
    <col min="3589" max="3589" width="13.28515625" customWidth="1"/>
    <col min="3590" max="3590" width="14.85546875" customWidth="1"/>
    <col min="3842" max="3842" width="49.7109375" customWidth="1"/>
    <col min="3845" max="3845" width="13.28515625" customWidth="1"/>
    <col min="3846" max="3846" width="14.85546875" customWidth="1"/>
    <col min="4098" max="4098" width="49.7109375" customWidth="1"/>
    <col min="4101" max="4101" width="13.28515625" customWidth="1"/>
    <col min="4102" max="4102" width="14.85546875" customWidth="1"/>
    <col min="4354" max="4354" width="49.7109375" customWidth="1"/>
    <col min="4357" max="4357" width="13.28515625" customWidth="1"/>
    <col min="4358" max="4358" width="14.85546875" customWidth="1"/>
    <col min="4610" max="4610" width="49.7109375" customWidth="1"/>
    <col min="4613" max="4613" width="13.28515625" customWidth="1"/>
    <col min="4614" max="4614" width="14.85546875" customWidth="1"/>
    <col min="4866" max="4866" width="49.7109375" customWidth="1"/>
    <col min="4869" max="4869" width="13.28515625" customWidth="1"/>
    <col min="4870" max="4870" width="14.85546875" customWidth="1"/>
    <col min="5122" max="5122" width="49.7109375" customWidth="1"/>
    <col min="5125" max="5125" width="13.28515625" customWidth="1"/>
    <col min="5126" max="5126" width="14.85546875" customWidth="1"/>
    <col min="5378" max="5378" width="49.7109375" customWidth="1"/>
    <col min="5381" max="5381" width="13.28515625" customWidth="1"/>
    <col min="5382" max="5382" width="14.85546875" customWidth="1"/>
    <col min="5634" max="5634" width="49.7109375" customWidth="1"/>
    <col min="5637" max="5637" width="13.28515625" customWidth="1"/>
    <col min="5638" max="5638" width="14.85546875" customWidth="1"/>
    <col min="5890" max="5890" width="49.7109375" customWidth="1"/>
    <col min="5893" max="5893" width="13.28515625" customWidth="1"/>
    <col min="5894" max="5894" width="14.85546875" customWidth="1"/>
    <col min="6146" max="6146" width="49.7109375" customWidth="1"/>
    <col min="6149" max="6149" width="13.28515625" customWidth="1"/>
    <col min="6150" max="6150" width="14.85546875" customWidth="1"/>
    <col min="6402" max="6402" width="49.7109375" customWidth="1"/>
    <col min="6405" max="6405" width="13.28515625" customWidth="1"/>
    <col min="6406" max="6406" width="14.85546875" customWidth="1"/>
    <col min="6658" max="6658" width="49.7109375" customWidth="1"/>
    <col min="6661" max="6661" width="13.28515625" customWidth="1"/>
    <col min="6662" max="6662" width="14.85546875" customWidth="1"/>
    <col min="6914" max="6914" width="49.7109375" customWidth="1"/>
    <col min="6917" max="6917" width="13.28515625" customWidth="1"/>
    <col min="6918" max="6918" width="14.85546875" customWidth="1"/>
    <col min="7170" max="7170" width="49.7109375" customWidth="1"/>
    <col min="7173" max="7173" width="13.28515625" customWidth="1"/>
    <col min="7174" max="7174" width="14.85546875" customWidth="1"/>
    <col min="7426" max="7426" width="49.7109375" customWidth="1"/>
    <col min="7429" max="7429" width="13.28515625" customWidth="1"/>
    <col min="7430" max="7430" width="14.85546875" customWidth="1"/>
    <col min="7682" max="7682" width="49.7109375" customWidth="1"/>
    <col min="7685" max="7685" width="13.28515625" customWidth="1"/>
    <col min="7686" max="7686" width="14.85546875" customWidth="1"/>
    <col min="7938" max="7938" width="49.7109375" customWidth="1"/>
    <col min="7941" max="7941" width="13.28515625" customWidth="1"/>
    <col min="7942" max="7942" width="14.85546875" customWidth="1"/>
    <col min="8194" max="8194" width="49.7109375" customWidth="1"/>
    <col min="8197" max="8197" width="13.28515625" customWidth="1"/>
    <col min="8198" max="8198" width="14.85546875" customWidth="1"/>
    <col min="8450" max="8450" width="49.7109375" customWidth="1"/>
    <col min="8453" max="8453" width="13.28515625" customWidth="1"/>
    <col min="8454" max="8454" width="14.85546875" customWidth="1"/>
    <col min="8706" max="8706" width="49.7109375" customWidth="1"/>
    <col min="8709" max="8709" width="13.28515625" customWidth="1"/>
    <col min="8710" max="8710" width="14.85546875" customWidth="1"/>
    <col min="8962" max="8962" width="49.7109375" customWidth="1"/>
    <col min="8965" max="8965" width="13.28515625" customWidth="1"/>
    <col min="8966" max="8966" width="14.85546875" customWidth="1"/>
    <col min="9218" max="9218" width="49.7109375" customWidth="1"/>
    <col min="9221" max="9221" width="13.28515625" customWidth="1"/>
    <col min="9222" max="9222" width="14.85546875" customWidth="1"/>
    <col min="9474" max="9474" width="49.7109375" customWidth="1"/>
    <col min="9477" max="9477" width="13.28515625" customWidth="1"/>
    <col min="9478" max="9478" width="14.85546875" customWidth="1"/>
    <col min="9730" max="9730" width="49.7109375" customWidth="1"/>
    <col min="9733" max="9733" width="13.28515625" customWidth="1"/>
    <col min="9734" max="9734" width="14.85546875" customWidth="1"/>
    <col min="9986" max="9986" width="49.7109375" customWidth="1"/>
    <col min="9989" max="9989" width="13.28515625" customWidth="1"/>
    <col min="9990" max="9990" width="14.85546875" customWidth="1"/>
    <col min="10242" max="10242" width="49.7109375" customWidth="1"/>
    <col min="10245" max="10245" width="13.28515625" customWidth="1"/>
    <col min="10246" max="10246" width="14.85546875" customWidth="1"/>
    <col min="10498" max="10498" width="49.7109375" customWidth="1"/>
    <col min="10501" max="10501" width="13.28515625" customWidth="1"/>
    <col min="10502" max="10502" width="14.85546875" customWidth="1"/>
    <col min="10754" max="10754" width="49.7109375" customWidth="1"/>
    <col min="10757" max="10757" width="13.28515625" customWidth="1"/>
    <col min="10758" max="10758" width="14.85546875" customWidth="1"/>
    <col min="11010" max="11010" width="49.7109375" customWidth="1"/>
    <col min="11013" max="11013" width="13.28515625" customWidth="1"/>
    <col min="11014" max="11014" width="14.85546875" customWidth="1"/>
    <col min="11266" max="11266" width="49.7109375" customWidth="1"/>
    <col min="11269" max="11269" width="13.28515625" customWidth="1"/>
    <col min="11270" max="11270" width="14.85546875" customWidth="1"/>
    <col min="11522" max="11522" width="49.7109375" customWidth="1"/>
    <col min="11525" max="11525" width="13.28515625" customWidth="1"/>
    <col min="11526" max="11526" width="14.85546875" customWidth="1"/>
    <col min="11778" max="11778" width="49.7109375" customWidth="1"/>
    <col min="11781" max="11781" width="13.28515625" customWidth="1"/>
    <col min="11782" max="11782" width="14.85546875" customWidth="1"/>
    <col min="12034" max="12034" width="49.7109375" customWidth="1"/>
    <col min="12037" max="12037" width="13.28515625" customWidth="1"/>
    <col min="12038" max="12038" width="14.85546875" customWidth="1"/>
    <col min="12290" max="12290" width="49.7109375" customWidth="1"/>
    <col min="12293" max="12293" width="13.28515625" customWidth="1"/>
    <col min="12294" max="12294" width="14.85546875" customWidth="1"/>
    <col min="12546" max="12546" width="49.7109375" customWidth="1"/>
    <col min="12549" max="12549" width="13.28515625" customWidth="1"/>
    <col min="12550" max="12550" width="14.85546875" customWidth="1"/>
    <col min="12802" max="12802" width="49.7109375" customWidth="1"/>
    <col min="12805" max="12805" width="13.28515625" customWidth="1"/>
    <col min="12806" max="12806" width="14.85546875" customWidth="1"/>
    <col min="13058" max="13058" width="49.7109375" customWidth="1"/>
    <col min="13061" max="13061" width="13.28515625" customWidth="1"/>
    <col min="13062" max="13062" width="14.85546875" customWidth="1"/>
    <col min="13314" max="13314" width="49.7109375" customWidth="1"/>
    <col min="13317" max="13317" width="13.28515625" customWidth="1"/>
    <col min="13318" max="13318" width="14.85546875" customWidth="1"/>
    <col min="13570" max="13570" width="49.7109375" customWidth="1"/>
    <col min="13573" max="13573" width="13.28515625" customWidth="1"/>
    <col min="13574" max="13574" width="14.85546875" customWidth="1"/>
    <col min="13826" max="13826" width="49.7109375" customWidth="1"/>
    <col min="13829" max="13829" width="13.28515625" customWidth="1"/>
    <col min="13830" max="13830" width="14.85546875" customWidth="1"/>
    <col min="14082" max="14082" width="49.7109375" customWidth="1"/>
    <col min="14085" max="14085" width="13.28515625" customWidth="1"/>
    <col min="14086" max="14086" width="14.85546875" customWidth="1"/>
    <col min="14338" max="14338" width="49.7109375" customWidth="1"/>
    <col min="14341" max="14341" width="13.28515625" customWidth="1"/>
    <col min="14342" max="14342" width="14.85546875" customWidth="1"/>
    <col min="14594" max="14594" width="49.7109375" customWidth="1"/>
    <col min="14597" max="14597" width="13.28515625" customWidth="1"/>
    <col min="14598" max="14598" width="14.85546875" customWidth="1"/>
    <col min="14850" max="14850" width="49.7109375" customWidth="1"/>
    <col min="14853" max="14853" width="13.28515625" customWidth="1"/>
    <col min="14854" max="14854" width="14.85546875" customWidth="1"/>
    <col min="15106" max="15106" width="49.7109375" customWidth="1"/>
    <col min="15109" max="15109" width="13.28515625" customWidth="1"/>
    <col min="15110" max="15110" width="14.85546875" customWidth="1"/>
    <col min="15362" max="15362" width="49.7109375" customWidth="1"/>
    <col min="15365" max="15365" width="13.28515625" customWidth="1"/>
    <col min="15366" max="15366" width="14.85546875" customWidth="1"/>
    <col min="15618" max="15618" width="49.7109375" customWidth="1"/>
    <col min="15621" max="15621" width="13.28515625" customWidth="1"/>
    <col min="15622" max="15622" width="14.85546875" customWidth="1"/>
    <col min="15874" max="15874" width="49.7109375" customWidth="1"/>
    <col min="15877" max="15877" width="13.28515625" customWidth="1"/>
    <col min="15878" max="15878" width="14.85546875" customWidth="1"/>
    <col min="16130" max="16130" width="49.7109375" customWidth="1"/>
    <col min="16133" max="16133" width="13.28515625" customWidth="1"/>
    <col min="16134" max="16134" width="14.85546875" customWidth="1"/>
  </cols>
  <sheetData>
    <row r="2" spans="2:8" ht="18.75" x14ac:dyDescent="0.3">
      <c r="B2" s="82" t="s">
        <v>8</v>
      </c>
      <c r="C2" s="83"/>
      <c r="D2" s="83"/>
      <c r="E2" s="83"/>
      <c r="F2" s="83"/>
      <c r="G2" s="83"/>
    </row>
    <row r="3" spans="2:8" ht="18.75" x14ac:dyDescent="0.3">
      <c r="B3" s="4"/>
      <c r="C3" s="5"/>
      <c r="D3" s="5"/>
      <c r="E3" s="5"/>
      <c r="F3" s="6"/>
      <c r="G3" s="5"/>
    </row>
    <row r="4" spans="2:8" ht="18.75" x14ac:dyDescent="0.3">
      <c r="B4" s="82" t="s">
        <v>9</v>
      </c>
      <c r="C4" s="83"/>
      <c r="D4" s="83"/>
      <c r="E4" s="83"/>
      <c r="F4" s="83"/>
      <c r="G4" s="83"/>
    </row>
    <row r="6" spans="2:8" ht="20.100000000000001" customHeight="1" x14ac:dyDescent="0.3">
      <c r="B6" s="84" t="s">
        <v>22</v>
      </c>
      <c r="C6" s="85"/>
      <c r="D6" s="85"/>
      <c r="E6" s="85"/>
      <c r="F6" s="85"/>
      <c r="G6" s="85"/>
    </row>
    <row r="7" spans="2:8" ht="20.100000000000001" customHeight="1" x14ac:dyDescent="0.3">
      <c r="B7" s="7"/>
      <c r="C7" s="8"/>
      <c r="D7" s="8"/>
      <c r="E7" s="8"/>
      <c r="F7" s="9"/>
      <c r="G7" s="8"/>
    </row>
    <row r="8" spans="2:8" ht="15.75" x14ac:dyDescent="0.25">
      <c r="B8" s="10" t="s">
        <v>61</v>
      </c>
      <c r="E8"/>
    </row>
    <row r="9" spans="2:8" x14ac:dyDescent="0.25">
      <c r="B9" s="12" t="s">
        <v>18</v>
      </c>
      <c r="C9" s="13" t="s">
        <v>60</v>
      </c>
      <c r="D9" s="13" t="s">
        <v>1</v>
      </c>
      <c r="E9" s="13" t="s">
        <v>2</v>
      </c>
      <c r="F9" s="14" t="s">
        <v>3</v>
      </c>
      <c r="G9" s="15" t="s">
        <v>4</v>
      </c>
    </row>
    <row r="10" spans="2:8" x14ac:dyDescent="0.25">
      <c r="B10" s="53">
        <v>1</v>
      </c>
      <c r="C10" s="54" t="s">
        <v>62</v>
      </c>
      <c r="D10" s="55" t="s">
        <v>12</v>
      </c>
      <c r="E10" s="16">
        <v>50</v>
      </c>
      <c r="F10" s="3"/>
      <c r="G10" s="21">
        <f>ROUND(F10,2)*E10</f>
        <v>0</v>
      </c>
    </row>
    <row r="11" spans="2:8" x14ac:dyDescent="0.25">
      <c r="B11" s="53">
        <v>2</v>
      </c>
      <c r="C11" s="54" t="s">
        <v>63</v>
      </c>
      <c r="D11" s="55" t="s">
        <v>12</v>
      </c>
      <c r="E11" s="16">
        <v>10</v>
      </c>
      <c r="F11" s="3"/>
      <c r="G11" s="21">
        <f t="shared" ref="G11" si="0">ROUND(F11,2)*E11</f>
        <v>0</v>
      </c>
    </row>
    <row r="12" spans="2:8" ht="15.75" customHeight="1" x14ac:dyDescent="0.25">
      <c r="B12"/>
      <c r="F12" s="11" t="s">
        <v>11</v>
      </c>
      <c r="G12" s="26">
        <f>SUM(G10:G11)</f>
        <v>0</v>
      </c>
    </row>
    <row r="13" spans="2:8" ht="15" customHeight="1" x14ac:dyDescent="0.25">
      <c r="B13"/>
      <c r="E13"/>
      <c r="G13" s="11"/>
    </row>
    <row r="14" spans="2:8" x14ac:dyDescent="0.25">
      <c r="B14" s="29" t="s">
        <v>68</v>
      </c>
      <c r="E14"/>
      <c r="G14" s="11"/>
    </row>
    <row r="15" spans="2:8" x14ac:dyDescent="0.25">
      <c r="B15" s="16" t="s">
        <v>18</v>
      </c>
      <c r="C15" s="16" t="s">
        <v>10</v>
      </c>
      <c r="D15" s="16" t="s">
        <v>1</v>
      </c>
      <c r="E15" s="16" t="s">
        <v>2</v>
      </c>
      <c r="F15" s="31" t="s">
        <v>3</v>
      </c>
      <c r="G15" s="18" t="s">
        <v>4</v>
      </c>
      <c r="H15" s="11"/>
    </row>
    <row r="16" spans="2:8" x14ac:dyDescent="0.25">
      <c r="B16" s="53">
        <v>1</v>
      </c>
      <c r="C16" s="54" t="s">
        <v>64</v>
      </c>
      <c r="D16" s="55" t="s">
        <v>12</v>
      </c>
      <c r="E16" s="16">
        <v>25</v>
      </c>
      <c r="F16" s="3"/>
      <c r="G16" s="20">
        <f>ROUND(F16,2)*E16</f>
        <v>0</v>
      </c>
      <c r="H16" s="33"/>
    </row>
    <row r="17" spans="2:8" x14ac:dyDescent="0.25">
      <c r="B17" s="16">
        <v>2</v>
      </c>
      <c r="C17" s="54" t="s">
        <v>65</v>
      </c>
      <c r="D17" s="55" t="s">
        <v>12</v>
      </c>
      <c r="E17" s="16">
        <v>25</v>
      </c>
      <c r="F17" s="2"/>
      <c r="G17" s="20">
        <f t="shared" ref="G17:G19" si="1">ROUND(F17,2)*E17</f>
        <v>0</v>
      </c>
      <c r="H17" s="33"/>
    </row>
    <row r="18" spans="2:8" x14ac:dyDescent="0.25">
      <c r="B18" s="16">
        <v>3</v>
      </c>
      <c r="C18" s="54" t="s">
        <v>66</v>
      </c>
      <c r="D18" s="55" t="s">
        <v>12</v>
      </c>
      <c r="E18" s="16">
        <v>20</v>
      </c>
      <c r="F18" s="2"/>
      <c r="G18" s="20">
        <f t="shared" si="1"/>
        <v>0</v>
      </c>
      <c r="H18" s="33"/>
    </row>
    <row r="19" spans="2:8" x14ac:dyDescent="0.25">
      <c r="B19" s="16">
        <v>4</v>
      </c>
      <c r="C19" s="54" t="s">
        <v>67</v>
      </c>
      <c r="D19" s="55" t="s">
        <v>12</v>
      </c>
      <c r="E19" s="16">
        <v>20</v>
      </c>
      <c r="F19" s="2"/>
      <c r="G19" s="20">
        <f t="shared" si="1"/>
        <v>0</v>
      </c>
      <c r="H19" s="33"/>
    </row>
    <row r="20" spans="2:8" x14ac:dyDescent="0.25">
      <c r="B20" s="16">
        <v>5</v>
      </c>
      <c r="C20" s="88" t="s">
        <v>90</v>
      </c>
      <c r="D20" s="89"/>
      <c r="E20" s="89"/>
      <c r="F20" s="90"/>
      <c r="G20" s="20">
        <v>329500</v>
      </c>
      <c r="H20" s="33"/>
    </row>
    <row r="21" spans="2:8" ht="15.75" customHeight="1" x14ac:dyDescent="0.25">
      <c r="B21"/>
      <c r="F21" s="11" t="s">
        <v>14</v>
      </c>
      <c r="G21" s="34">
        <f>SUM(G16:G20)</f>
        <v>329500</v>
      </c>
    </row>
    <row r="22" spans="2:8" ht="15.75" thickBot="1" x14ac:dyDescent="0.3">
      <c r="B22"/>
      <c r="E22"/>
    </row>
    <row r="23" spans="2:8" ht="16.5" customHeight="1" thickBot="1" x14ac:dyDescent="0.3">
      <c r="B23" s="37"/>
      <c r="C23" s="37"/>
      <c r="D23" s="86" t="s">
        <v>69</v>
      </c>
      <c r="E23" s="86"/>
      <c r="F23" s="87"/>
      <c r="G23" s="38">
        <f>G21+G12</f>
        <v>329500</v>
      </c>
    </row>
    <row r="24" spans="2:8" ht="16.5" customHeight="1" thickBot="1" x14ac:dyDescent="0.3">
      <c r="B24" s="37"/>
      <c r="C24" s="37"/>
      <c r="D24" s="76" t="s">
        <v>0</v>
      </c>
      <c r="E24" s="76"/>
      <c r="F24" s="77"/>
      <c r="G24" s="39">
        <f>G23*0.22</f>
        <v>72490</v>
      </c>
    </row>
    <row r="25" spans="2:8" ht="16.5" thickBot="1" x14ac:dyDescent="0.3">
      <c r="B25" s="40"/>
      <c r="C25" s="40"/>
      <c r="D25" s="78" t="s">
        <v>5</v>
      </c>
      <c r="E25" s="78"/>
      <c r="F25" s="79"/>
      <c r="G25" s="42">
        <f>SUM(G23:G24)</f>
        <v>401990</v>
      </c>
    </row>
    <row r="26" spans="2:8" x14ac:dyDescent="0.25">
      <c r="B26" s="43"/>
      <c r="C26" s="44"/>
      <c r="D26" s="43"/>
      <c r="E26" s="45"/>
      <c r="F26" s="46"/>
      <c r="G26" s="47"/>
    </row>
    <row r="27" spans="2:8" x14ac:dyDescent="0.25">
      <c r="B27" s="43"/>
      <c r="C27" s="80" t="s">
        <v>20</v>
      </c>
      <c r="D27" s="81"/>
      <c r="E27" s="81"/>
      <c r="F27" s="81"/>
      <c r="G27" s="81"/>
    </row>
    <row r="28" spans="2:8" x14ac:dyDescent="0.25">
      <c r="B28" s="43"/>
      <c r="C28" s="81"/>
      <c r="D28" s="81"/>
      <c r="E28" s="81"/>
      <c r="F28" s="81"/>
      <c r="G28" s="81"/>
    </row>
    <row r="29" spans="2:8" x14ac:dyDescent="0.25">
      <c r="B29" s="43"/>
      <c r="C29" s="81"/>
      <c r="D29" s="81"/>
      <c r="E29" s="81"/>
      <c r="F29" s="81"/>
      <c r="G29" s="81"/>
    </row>
    <row r="30" spans="2:8" x14ac:dyDescent="0.25">
      <c r="B30" s="43"/>
      <c r="C30" s="81"/>
      <c r="D30" s="81"/>
      <c r="E30" s="81"/>
      <c r="F30" s="81"/>
      <c r="G30" s="81"/>
    </row>
    <row r="31" spans="2:8" x14ac:dyDescent="0.25">
      <c r="B31" s="43"/>
      <c r="C31" s="81"/>
      <c r="D31" s="81"/>
      <c r="E31" s="81"/>
      <c r="F31" s="81"/>
      <c r="G31" s="81"/>
    </row>
    <row r="32" spans="2:8" x14ac:dyDescent="0.25">
      <c r="B32" s="43"/>
      <c r="C32" s="81"/>
      <c r="D32" s="81"/>
      <c r="E32" s="81"/>
      <c r="F32" s="81"/>
      <c r="G32" s="81"/>
    </row>
    <row r="33" spans="2:7" x14ac:dyDescent="0.25">
      <c r="B33" s="43"/>
      <c r="C33" s="81"/>
      <c r="D33" s="81"/>
      <c r="E33" s="81"/>
      <c r="F33" s="81"/>
      <c r="G33" s="81"/>
    </row>
    <row r="34" spans="2:7" x14ac:dyDescent="0.25">
      <c r="C34" s="48"/>
      <c r="D34" s="48"/>
      <c r="E34" s="48"/>
      <c r="F34" s="49"/>
      <c r="G34" s="48"/>
    </row>
    <row r="35" spans="2:7" ht="15.75" x14ac:dyDescent="0.25">
      <c r="E35" s="50" t="s">
        <v>6</v>
      </c>
      <c r="F35" s="1"/>
      <c r="G35" s="51"/>
    </row>
    <row r="36" spans="2:7" ht="15.75" x14ac:dyDescent="0.25">
      <c r="E36" s="50"/>
      <c r="G36" s="51"/>
    </row>
    <row r="37" spans="2:7" ht="15.75" x14ac:dyDescent="0.25">
      <c r="E37" s="50" t="s">
        <v>7</v>
      </c>
      <c r="F37" s="1"/>
      <c r="G37" s="51"/>
    </row>
    <row r="38" spans="2:7" x14ac:dyDescent="0.25">
      <c r="C38" s="52"/>
    </row>
    <row r="39" spans="2:7" x14ac:dyDescent="0.25">
      <c r="B39"/>
      <c r="E39"/>
    </row>
    <row r="40" spans="2:7" x14ac:dyDescent="0.25">
      <c r="B40"/>
      <c r="E40"/>
    </row>
    <row r="41" spans="2:7" x14ac:dyDescent="0.25">
      <c r="B41"/>
      <c r="E41"/>
    </row>
    <row r="42" spans="2:7" x14ac:dyDescent="0.25">
      <c r="B42"/>
      <c r="E42"/>
    </row>
    <row r="43" spans="2:7" x14ac:dyDescent="0.25">
      <c r="B43"/>
      <c r="E43"/>
    </row>
    <row r="44" spans="2:7" x14ac:dyDescent="0.25">
      <c r="B44"/>
      <c r="E44"/>
    </row>
    <row r="45" spans="2:7" x14ac:dyDescent="0.25">
      <c r="B45"/>
      <c r="E45"/>
    </row>
    <row r="46" spans="2:7" x14ac:dyDescent="0.25">
      <c r="B46"/>
      <c r="E46"/>
    </row>
    <row r="47" spans="2:7" x14ac:dyDescent="0.25">
      <c r="B47"/>
      <c r="E47"/>
    </row>
    <row r="48" spans="2:7" x14ac:dyDescent="0.25">
      <c r="B48"/>
      <c r="E48"/>
    </row>
    <row r="49" spans="2:5" x14ac:dyDescent="0.25">
      <c r="B49"/>
      <c r="E49"/>
    </row>
    <row r="50" spans="2:5" x14ac:dyDescent="0.25">
      <c r="B50"/>
      <c r="E50"/>
    </row>
    <row r="51" spans="2:5" x14ac:dyDescent="0.25">
      <c r="B51"/>
      <c r="E51"/>
    </row>
    <row r="52" spans="2:5" x14ac:dyDescent="0.25">
      <c r="B52"/>
      <c r="E52"/>
    </row>
    <row r="53" spans="2:5" x14ac:dyDescent="0.25">
      <c r="B53"/>
      <c r="E53"/>
    </row>
    <row r="54" spans="2:5" x14ac:dyDescent="0.25">
      <c r="B54"/>
      <c r="E54"/>
    </row>
    <row r="55" spans="2:5" x14ac:dyDescent="0.25">
      <c r="B55"/>
      <c r="E55"/>
    </row>
    <row r="56" spans="2:5" x14ac:dyDescent="0.25">
      <c r="B56"/>
      <c r="E56"/>
    </row>
    <row r="57" spans="2:5" x14ac:dyDescent="0.25">
      <c r="B57"/>
      <c r="E57"/>
    </row>
    <row r="58" spans="2:5" x14ac:dyDescent="0.25">
      <c r="B58"/>
      <c r="E58"/>
    </row>
    <row r="59" spans="2:5" x14ac:dyDescent="0.25">
      <c r="B59"/>
      <c r="E59"/>
    </row>
    <row r="60" spans="2:5" x14ac:dyDescent="0.25">
      <c r="B60"/>
      <c r="E60"/>
    </row>
    <row r="61" spans="2:5" x14ac:dyDescent="0.25">
      <c r="B61"/>
      <c r="E61"/>
    </row>
    <row r="62" spans="2:5" x14ac:dyDescent="0.25">
      <c r="B62"/>
      <c r="E62"/>
    </row>
  </sheetData>
  <sheetProtection algorithmName="SHA-512" hashValue="OtmdfP2sfeXh5Cdt89GGGEQ5TMdMdnBXAarems68O+ZXoey2CKySFGFIJAohzN0zXPR4BV1L8wgDUkJ4ieGXsg==" saltValue="NqK/eaRc0hLiBwwMnTKTRg==" spinCount="100000" sheet="1" selectLockedCells="1"/>
  <mergeCells count="8">
    <mergeCell ref="D24:F24"/>
    <mergeCell ref="D25:F25"/>
    <mergeCell ref="C27:G33"/>
    <mergeCell ref="B2:G2"/>
    <mergeCell ref="B4:G4"/>
    <mergeCell ref="B6:G6"/>
    <mergeCell ref="D23:F23"/>
    <mergeCell ref="C20:F20"/>
  </mergeCells>
  <dataValidations count="2">
    <dataValidation type="decimal" operator="greaterThanOrEqual" allowBlank="1" showInputMessage="1" showErrorMessage="1" errorTitle="NAPAKA!" error="Cena/EM mora biti večja od 0 EUR!" sqref="F10:F11" xr:uid="{A1095F1F-C2C5-4620-B859-C12B2CE92742}">
      <formula1>0.01</formula1>
    </dataValidation>
    <dataValidation type="decimal" operator="greaterThanOrEqual" allowBlank="1" showInputMessage="1" showErrorMessage="1" errorTitle="NAPAKA!" error="Cena/EM ne sme biti manjša od 0 EUR ali večja od 2.200,00 EUR!" sqref="F16:F19" xr:uid="{2C798939-A96B-4021-A749-20B8F56B1B19}">
      <formula1>0.01</formula1>
    </dataValidation>
  </dataValidations>
  <pageMargins left="0.25" right="0.25" top="0.75" bottom="0.75" header="0.3" footer="0.3"/>
  <pageSetup paperSize="9"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CE103-1D47-4935-99F1-2245D1B91808}">
  <dimension ref="B2:H75"/>
  <sheetViews>
    <sheetView topLeftCell="A25" zoomScaleNormal="100" zoomScaleSheetLayoutView="90" workbookViewId="0">
      <selection activeCell="F50" sqref="F50"/>
    </sheetView>
  </sheetViews>
  <sheetFormatPr defaultRowHeight="15" x14ac:dyDescent="0.25"/>
  <cols>
    <col min="2" max="2" width="5.7109375" style="28" customWidth="1"/>
    <col min="3" max="3" width="52.7109375" customWidth="1"/>
    <col min="4" max="4" width="6.7109375" customWidth="1"/>
    <col min="5" max="5" width="8.7109375" style="25" customWidth="1"/>
    <col min="6" max="6" width="10.7109375" style="11" customWidth="1"/>
    <col min="7" max="7" width="17.5703125" customWidth="1"/>
    <col min="258" max="258" width="49.7109375" customWidth="1"/>
    <col min="261" max="261" width="13.28515625" customWidth="1"/>
    <col min="262" max="262" width="14.85546875" customWidth="1"/>
    <col min="514" max="514" width="49.7109375" customWidth="1"/>
    <col min="517" max="517" width="13.28515625" customWidth="1"/>
    <col min="518" max="518" width="14.85546875" customWidth="1"/>
    <col min="770" max="770" width="49.7109375" customWidth="1"/>
    <col min="773" max="773" width="13.28515625" customWidth="1"/>
    <col min="774" max="774" width="14.85546875" customWidth="1"/>
    <col min="1026" max="1026" width="49.7109375" customWidth="1"/>
    <col min="1029" max="1029" width="13.28515625" customWidth="1"/>
    <col min="1030" max="1030" width="14.85546875" customWidth="1"/>
    <col min="1282" max="1282" width="49.7109375" customWidth="1"/>
    <col min="1285" max="1285" width="13.28515625" customWidth="1"/>
    <col min="1286" max="1286" width="14.85546875" customWidth="1"/>
    <col min="1538" max="1538" width="49.7109375" customWidth="1"/>
    <col min="1541" max="1541" width="13.28515625" customWidth="1"/>
    <col min="1542" max="1542" width="14.85546875" customWidth="1"/>
    <col min="1794" max="1794" width="49.7109375" customWidth="1"/>
    <col min="1797" max="1797" width="13.28515625" customWidth="1"/>
    <col min="1798" max="1798" width="14.85546875" customWidth="1"/>
    <col min="2050" max="2050" width="49.7109375" customWidth="1"/>
    <col min="2053" max="2053" width="13.28515625" customWidth="1"/>
    <col min="2054" max="2054" width="14.85546875" customWidth="1"/>
    <col min="2306" max="2306" width="49.7109375" customWidth="1"/>
    <col min="2309" max="2309" width="13.28515625" customWidth="1"/>
    <col min="2310" max="2310" width="14.85546875" customWidth="1"/>
    <col min="2562" max="2562" width="49.7109375" customWidth="1"/>
    <col min="2565" max="2565" width="13.28515625" customWidth="1"/>
    <col min="2566" max="2566" width="14.85546875" customWidth="1"/>
    <col min="2818" max="2818" width="49.7109375" customWidth="1"/>
    <col min="2821" max="2821" width="13.28515625" customWidth="1"/>
    <col min="2822" max="2822" width="14.85546875" customWidth="1"/>
    <col min="3074" max="3074" width="49.7109375" customWidth="1"/>
    <col min="3077" max="3077" width="13.28515625" customWidth="1"/>
    <col min="3078" max="3078" width="14.85546875" customWidth="1"/>
    <col min="3330" max="3330" width="49.7109375" customWidth="1"/>
    <col min="3333" max="3333" width="13.28515625" customWidth="1"/>
    <col min="3334" max="3334" width="14.85546875" customWidth="1"/>
    <col min="3586" max="3586" width="49.7109375" customWidth="1"/>
    <col min="3589" max="3589" width="13.28515625" customWidth="1"/>
    <col min="3590" max="3590" width="14.85546875" customWidth="1"/>
    <col min="3842" max="3842" width="49.7109375" customWidth="1"/>
    <col min="3845" max="3845" width="13.28515625" customWidth="1"/>
    <col min="3846" max="3846" width="14.85546875" customWidth="1"/>
    <col min="4098" max="4098" width="49.7109375" customWidth="1"/>
    <col min="4101" max="4101" width="13.28515625" customWidth="1"/>
    <col min="4102" max="4102" width="14.85546875" customWidth="1"/>
    <col min="4354" max="4354" width="49.7109375" customWidth="1"/>
    <col min="4357" max="4357" width="13.28515625" customWidth="1"/>
    <col min="4358" max="4358" width="14.85546875" customWidth="1"/>
    <col min="4610" max="4610" width="49.7109375" customWidth="1"/>
    <col min="4613" max="4613" width="13.28515625" customWidth="1"/>
    <col min="4614" max="4614" width="14.85546875" customWidth="1"/>
    <col min="4866" max="4866" width="49.7109375" customWidth="1"/>
    <col min="4869" max="4869" width="13.28515625" customWidth="1"/>
    <col min="4870" max="4870" width="14.85546875" customWidth="1"/>
    <col min="5122" max="5122" width="49.7109375" customWidth="1"/>
    <col min="5125" max="5125" width="13.28515625" customWidth="1"/>
    <col min="5126" max="5126" width="14.85546875" customWidth="1"/>
    <col min="5378" max="5378" width="49.7109375" customWidth="1"/>
    <col min="5381" max="5381" width="13.28515625" customWidth="1"/>
    <col min="5382" max="5382" width="14.85546875" customWidth="1"/>
    <col min="5634" max="5634" width="49.7109375" customWidth="1"/>
    <col min="5637" max="5637" width="13.28515625" customWidth="1"/>
    <col min="5638" max="5638" width="14.85546875" customWidth="1"/>
    <col min="5890" max="5890" width="49.7109375" customWidth="1"/>
    <col min="5893" max="5893" width="13.28515625" customWidth="1"/>
    <col min="5894" max="5894" width="14.85546875" customWidth="1"/>
    <col min="6146" max="6146" width="49.7109375" customWidth="1"/>
    <col min="6149" max="6149" width="13.28515625" customWidth="1"/>
    <col min="6150" max="6150" width="14.85546875" customWidth="1"/>
    <col min="6402" max="6402" width="49.7109375" customWidth="1"/>
    <col min="6405" max="6405" width="13.28515625" customWidth="1"/>
    <col min="6406" max="6406" width="14.85546875" customWidth="1"/>
    <col min="6658" max="6658" width="49.7109375" customWidth="1"/>
    <col min="6661" max="6661" width="13.28515625" customWidth="1"/>
    <col min="6662" max="6662" width="14.85546875" customWidth="1"/>
    <col min="6914" max="6914" width="49.7109375" customWidth="1"/>
    <col min="6917" max="6917" width="13.28515625" customWidth="1"/>
    <col min="6918" max="6918" width="14.85546875" customWidth="1"/>
    <col min="7170" max="7170" width="49.7109375" customWidth="1"/>
    <col min="7173" max="7173" width="13.28515625" customWidth="1"/>
    <col min="7174" max="7174" width="14.85546875" customWidth="1"/>
    <col min="7426" max="7426" width="49.7109375" customWidth="1"/>
    <col min="7429" max="7429" width="13.28515625" customWidth="1"/>
    <col min="7430" max="7430" width="14.85546875" customWidth="1"/>
    <col min="7682" max="7682" width="49.7109375" customWidth="1"/>
    <col min="7685" max="7685" width="13.28515625" customWidth="1"/>
    <col min="7686" max="7686" width="14.85546875" customWidth="1"/>
    <col min="7938" max="7938" width="49.7109375" customWidth="1"/>
    <col min="7941" max="7941" width="13.28515625" customWidth="1"/>
    <col min="7942" max="7942" width="14.85546875" customWidth="1"/>
    <col min="8194" max="8194" width="49.7109375" customWidth="1"/>
    <col min="8197" max="8197" width="13.28515625" customWidth="1"/>
    <col min="8198" max="8198" width="14.85546875" customWidth="1"/>
    <col min="8450" max="8450" width="49.7109375" customWidth="1"/>
    <col min="8453" max="8453" width="13.28515625" customWidth="1"/>
    <col min="8454" max="8454" width="14.85546875" customWidth="1"/>
    <col min="8706" max="8706" width="49.7109375" customWidth="1"/>
    <col min="8709" max="8709" width="13.28515625" customWidth="1"/>
    <col min="8710" max="8710" width="14.85546875" customWidth="1"/>
    <col min="8962" max="8962" width="49.7109375" customWidth="1"/>
    <col min="8965" max="8965" width="13.28515625" customWidth="1"/>
    <col min="8966" max="8966" width="14.85546875" customWidth="1"/>
    <col min="9218" max="9218" width="49.7109375" customWidth="1"/>
    <col min="9221" max="9221" width="13.28515625" customWidth="1"/>
    <col min="9222" max="9222" width="14.85546875" customWidth="1"/>
    <col min="9474" max="9474" width="49.7109375" customWidth="1"/>
    <col min="9477" max="9477" width="13.28515625" customWidth="1"/>
    <col min="9478" max="9478" width="14.85546875" customWidth="1"/>
    <col min="9730" max="9730" width="49.7109375" customWidth="1"/>
    <col min="9733" max="9733" width="13.28515625" customWidth="1"/>
    <col min="9734" max="9734" width="14.85546875" customWidth="1"/>
    <col min="9986" max="9986" width="49.7109375" customWidth="1"/>
    <col min="9989" max="9989" width="13.28515625" customWidth="1"/>
    <col min="9990" max="9990" width="14.85546875" customWidth="1"/>
    <col min="10242" max="10242" width="49.7109375" customWidth="1"/>
    <col min="10245" max="10245" width="13.28515625" customWidth="1"/>
    <col min="10246" max="10246" width="14.85546875" customWidth="1"/>
    <col min="10498" max="10498" width="49.7109375" customWidth="1"/>
    <col min="10501" max="10501" width="13.28515625" customWidth="1"/>
    <col min="10502" max="10502" width="14.85546875" customWidth="1"/>
    <col min="10754" max="10754" width="49.7109375" customWidth="1"/>
    <col min="10757" max="10757" width="13.28515625" customWidth="1"/>
    <col min="10758" max="10758" width="14.85546875" customWidth="1"/>
    <col min="11010" max="11010" width="49.7109375" customWidth="1"/>
    <col min="11013" max="11013" width="13.28515625" customWidth="1"/>
    <col min="11014" max="11014" width="14.85546875" customWidth="1"/>
    <col min="11266" max="11266" width="49.7109375" customWidth="1"/>
    <col min="11269" max="11269" width="13.28515625" customWidth="1"/>
    <col min="11270" max="11270" width="14.85546875" customWidth="1"/>
    <col min="11522" max="11522" width="49.7109375" customWidth="1"/>
    <col min="11525" max="11525" width="13.28515625" customWidth="1"/>
    <col min="11526" max="11526" width="14.85546875" customWidth="1"/>
    <col min="11778" max="11778" width="49.7109375" customWidth="1"/>
    <col min="11781" max="11781" width="13.28515625" customWidth="1"/>
    <col min="11782" max="11782" width="14.85546875" customWidth="1"/>
    <col min="12034" max="12034" width="49.7109375" customWidth="1"/>
    <col min="12037" max="12037" width="13.28515625" customWidth="1"/>
    <col min="12038" max="12038" width="14.85546875" customWidth="1"/>
    <col min="12290" max="12290" width="49.7109375" customWidth="1"/>
    <col min="12293" max="12293" width="13.28515625" customWidth="1"/>
    <col min="12294" max="12294" width="14.85546875" customWidth="1"/>
    <col min="12546" max="12546" width="49.7109375" customWidth="1"/>
    <col min="12549" max="12549" width="13.28515625" customWidth="1"/>
    <col min="12550" max="12550" width="14.85546875" customWidth="1"/>
    <col min="12802" max="12802" width="49.7109375" customWidth="1"/>
    <col min="12805" max="12805" width="13.28515625" customWidth="1"/>
    <col min="12806" max="12806" width="14.85546875" customWidth="1"/>
    <col min="13058" max="13058" width="49.7109375" customWidth="1"/>
    <col min="13061" max="13061" width="13.28515625" customWidth="1"/>
    <col min="13062" max="13062" width="14.85546875" customWidth="1"/>
    <col min="13314" max="13314" width="49.7109375" customWidth="1"/>
    <col min="13317" max="13317" width="13.28515625" customWidth="1"/>
    <col min="13318" max="13318" width="14.85546875" customWidth="1"/>
    <col min="13570" max="13570" width="49.7109375" customWidth="1"/>
    <col min="13573" max="13573" width="13.28515625" customWidth="1"/>
    <col min="13574" max="13574" width="14.85546875" customWidth="1"/>
    <col min="13826" max="13826" width="49.7109375" customWidth="1"/>
    <col min="13829" max="13829" width="13.28515625" customWidth="1"/>
    <col min="13830" max="13830" width="14.85546875" customWidth="1"/>
    <col min="14082" max="14082" width="49.7109375" customWidth="1"/>
    <col min="14085" max="14085" width="13.28515625" customWidth="1"/>
    <col min="14086" max="14086" width="14.85546875" customWidth="1"/>
    <col min="14338" max="14338" width="49.7109375" customWidth="1"/>
    <col min="14341" max="14341" width="13.28515625" customWidth="1"/>
    <col min="14342" max="14342" width="14.85546875" customWidth="1"/>
    <col min="14594" max="14594" width="49.7109375" customWidth="1"/>
    <col min="14597" max="14597" width="13.28515625" customWidth="1"/>
    <col min="14598" max="14598" width="14.85546875" customWidth="1"/>
    <col min="14850" max="14850" width="49.7109375" customWidth="1"/>
    <col min="14853" max="14853" width="13.28515625" customWidth="1"/>
    <col min="14854" max="14854" width="14.85546875" customWidth="1"/>
    <col min="15106" max="15106" width="49.7109375" customWidth="1"/>
    <col min="15109" max="15109" width="13.28515625" customWidth="1"/>
    <col min="15110" max="15110" width="14.85546875" customWidth="1"/>
    <col min="15362" max="15362" width="49.7109375" customWidth="1"/>
    <col min="15365" max="15365" width="13.28515625" customWidth="1"/>
    <col min="15366" max="15366" width="14.85546875" customWidth="1"/>
    <col min="15618" max="15618" width="49.7109375" customWidth="1"/>
    <col min="15621" max="15621" width="13.28515625" customWidth="1"/>
    <col min="15622" max="15622" width="14.85546875" customWidth="1"/>
    <col min="15874" max="15874" width="49.7109375" customWidth="1"/>
    <col min="15877" max="15877" width="13.28515625" customWidth="1"/>
    <col min="15878" max="15878" width="14.85546875" customWidth="1"/>
    <col min="16130" max="16130" width="49.7109375" customWidth="1"/>
    <col min="16133" max="16133" width="13.28515625" customWidth="1"/>
    <col min="16134" max="16134" width="14.85546875" customWidth="1"/>
  </cols>
  <sheetData>
    <row r="2" spans="2:8" ht="18.75" x14ac:dyDescent="0.3">
      <c r="B2" s="82" t="s">
        <v>8</v>
      </c>
      <c r="C2" s="83"/>
      <c r="D2" s="83"/>
      <c r="E2" s="83"/>
      <c r="F2" s="83"/>
      <c r="G2" s="83"/>
    </row>
    <row r="3" spans="2:8" ht="18.75" x14ac:dyDescent="0.3">
      <c r="B3" s="4"/>
      <c r="C3" s="5"/>
      <c r="D3" s="5"/>
      <c r="E3" s="5"/>
      <c r="F3" s="6"/>
      <c r="G3" s="5"/>
    </row>
    <row r="4" spans="2:8" ht="18.75" x14ac:dyDescent="0.3">
      <c r="B4" s="82" t="s">
        <v>9</v>
      </c>
      <c r="C4" s="83"/>
      <c r="D4" s="83"/>
      <c r="E4" s="83"/>
      <c r="F4" s="83"/>
      <c r="G4" s="83"/>
    </row>
    <row r="6" spans="2:8" ht="20.100000000000001" customHeight="1" x14ac:dyDescent="0.3">
      <c r="B6" s="84" t="s">
        <v>23</v>
      </c>
      <c r="C6" s="85"/>
      <c r="D6" s="85"/>
      <c r="E6" s="85"/>
      <c r="F6" s="85"/>
      <c r="G6" s="85"/>
    </row>
    <row r="7" spans="2:8" ht="20.100000000000001" customHeight="1" x14ac:dyDescent="0.3">
      <c r="B7" s="7"/>
      <c r="C7" s="8"/>
      <c r="D7" s="8"/>
      <c r="E7" s="8"/>
      <c r="F7" s="9"/>
      <c r="G7" s="8"/>
    </row>
    <row r="8" spans="2:8" ht="15.75" x14ac:dyDescent="0.25">
      <c r="B8" s="10" t="s">
        <v>73</v>
      </c>
      <c r="E8"/>
    </row>
    <row r="9" spans="2:8" x14ac:dyDescent="0.25">
      <c r="B9" s="12" t="s">
        <v>18</v>
      </c>
      <c r="C9" s="13" t="s">
        <v>60</v>
      </c>
      <c r="D9" s="13" t="s">
        <v>1</v>
      </c>
      <c r="E9" s="13" t="s">
        <v>2</v>
      </c>
      <c r="F9" s="14" t="s">
        <v>3</v>
      </c>
      <c r="G9" s="15" t="s">
        <v>4</v>
      </c>
    </row>
    <row r="10" spans="2:8" ht="75" x14ac:dyDescent="0.25">
      <c r="B10" s="53">
        <v>1</v>
      </c>
      <c r="C10" s="56" t="s">
        <v>70</v>
      </c>
      <c r="D10" s="55" t="s">
        <v>12</v>
      </c>
      <c r="E10" s="16">
        <v>280</v>
      </c>
      <c r="F10" s="3"/>
      <c r="G10" s="21">
        <f>ROUND(F10,2)*E10</f>
        <v>0</v>
      </c>
    </row>
    <row r="11" spans="2:8" ht="75" x14ac:dyDescent="0.25">
      <c r="B11" s="53">
        <v>2</v>
      </c>
      <c r="C11" s="56" t="s">
        <v>71</v>
      </c>
      <c r="D11" s="55" t="s">
        <v>12</v>
      </c>
      <c r="E11" s="16">
        <v>76</v>
      </c>
      <c r="F11" s="3"/>
      <c r="G11" s="21">
        <f t="shared" ref="G11:G12" si="0">ROUND(F11,2)*E11</f>
        <v>0</v>
      </c>
    </row>
    <row r="12" spans="2:8" ht="75" x14ac:dyDescent="0.25">
      <c r="B12" s="53">
        <v>3</v>
      </c>
      <c r="C12" s="56" t="s">
        <v>72</v>
      </c>
      <c r="D12" s="55" t="s">
        <v>12</v>
      </c>
      <c r="E12" s="16">
        <v>53</v>
      </c>
      <c r="F12" s="3"/>
      <c r="G12" s="21">
        <f t="shared" si="0"/>
        <v>0</v>
      </c>
    </row>
    <row r="13" spans="2:8" ht="15.75" customHeight="1" x14ac:dyDescent="0.25">
      <c r="B13"/>
      <c r="F13" s="11" t="s">
        <v>11</v>
      </c>
      <c r="G13" s="26">
        <f>SUM(G10:G12)</f>
        <v>0</v>
      </c>
    </row>
    <row r="14" spans="2:8" ht="15" customHeight="1" x14ac:dyDescent="0.25">
      <c r="B14"/>
      <c r="E14"/>
      <c r="G14" s="11"/>
    </row>
    <row r="15" spans="2:8" x14ac:dyDescent="0.25">
      <c r="B15" s="29" t="s">
        <v>74</v>
      </c>
      <c r="E15"/>
      <c r="G15" s="11"/>
    </row>
    <row r="16" spans="2:8" x14ac:dyDescent="0.25">
      <c r="B16" s="12" t="s">
        <v>18</v>
      </c>
      <c r="C16" s="13" t="s">
        <v>60</v>
      </c>
      <c r="D16" s="13" t="s">
        <v>1</v>
      </c>
      <c r="E16" s="13" t="s">
        <v>2</v>
      </c>
      <c r="F16" s="14" t="s">
        <v>3</v>
      </c>
      <c r="G16" s="15" t="s">
        <v>4</v>
      </c>
      <c r="H16" s="11"/>
    </row>
    <row r="17" spans="2:8" ht="75" x14ac:dyDescent="0.25">
      <c r="B17" s="53">
        <v>1</v>
      </c>
      <c r="C17" s="56" t="s">
        <v>75</v>
      </c>
      <c r="D17" s="55" t="s">
        <v>12</v>
      </c>
      <c r="E17" s="16">
        <v>290</v>
      </c>
      <c r="F17" s="3"/>
      <c r="G17" s="20">
        <f>ROUND(F17,2)*E17</f>
        <v>0</v>
      </c>
      <c r="H17" s="33"/>
    </row>
    <row r="18" spans="2:8" ht="75" x14ac:dyDescent="0.25">
      <c r="B18" s="53">
        <v>2</v>
      </c>
      <c r="C18" s="56" t="s">
        <v>76</v>
      </c>
      <c r="D18" s="55" t="s">
        <v>12</v>
      </c>
      <c r="E18" s="16">
        <v>170</v>
      </c>
      <c r="F18" s="3"/>
      <c r="G18" s="20">
        <f>ROUND(F18,2)*E18</f>
        <v>0</v>
      </c>
      <c r="H18" s="33"/>
    </row>
    <row r="19" spans="2:8" ht="15.75" customHeight="1" x14ac:dyDescent="0.25">
      <c r="B19"/>
      <c r="F19" s="11" t="s">
        <v>14</v>
      </c>
      <c r="G19" s="34">
        <f>SUM(G17:G18)</f>
        <v>0</v>
      </c>
    </row>
    <row r="20" spans="2:8" x14ac:dyDescent="0.25">
      <c r="B20"/>
      <c r="E20"/>
    </row>
    <row r="21" spans="2:8" ht="15.75" customHeight="1" x14ac:dyDescent="0.25">
      <c r="B21" s="29" t="s">
        <v>77</v>
      </c>
      <c r="C21" s="29"/>
      <c r="E21"/>
    </row>
    <row r="22" spans="2:8" x14ac:dyDescent="0.25">
      <c r="B22" s="12" t="s">
        <v>18</v>
      </c>
      <c r="C22" s="13" t="s">
        <v>60</v>
      </c>
      <c r="D22" s="13" t="s">
        <v>1</v>
      </c>
      <c r="E22" s="13" t="s">
        <v>2</v>
      </c>
      <c r="F22" s="14" t="s">
        <v>3</v>
      </c>
      <c r="G22" s="15" t="s">
        <v>4</v>
      </c>
      <c r="H22" s="35"/>
    </row>
    <row r="23" spans="2:8" ht="60" x14ac:dyDescent="0.25">
      <c r="B23" s="53">
        <v>1</v>
      </c>
      <c r="C23" s="56" t="s">
        <v>79</v>
      </c>
      <c r="D23" s="55" t="s">
        <v>12</v>
      </c>
      <c r="E23" s="55">
        <v>220</v>
      </c>
      <c r="F23" s="3"/>
      <c r="G23" s="20">
        <f>ROUND(F23,2)*E23</f>
        <v>0</v>
      </c>
    </row>
    <row r="24" spans="2:8" ht="60" x14ac:dyDescent="0.25">
      <c r="B24" s="53">
        <v>2</v>
      </c>
      <c r="C24" s="56" t="s">
        <v>80</v>
      </c>
      <c r="D24" s="55" t="s">
        <v>12</v>
      </c>
      <c r="E24" s="55">
        <v>111</v>
      </c>
      <c r="F24" s="3"/>
      <c r="G24" s="20">
        <f>ROUND(F24,2)*E24</f>
        <v>0</v>
      </c>
    </row>
    <row r="25" spans="2:8" ht="15.75" customHeight="1" x14ac:dyDescent="0.25">
      <c r="B25"/>
      <c r="F25" s="11" t="s">
        <v>16</v>
      </c>
      <c r="G25" s="34">
        <f>SUM(G23:G24)</f>
        <v>0</v>
      </c>
    </row>
    <row r="26" spans="2:8" x14ac:dyDescent="0.25">
      <c r="C26" s="29"/>
    </row>
    <row r="27" spans="2:8" ht="15.75" x14ac:dyDescent="0.25">
      <c r="B27" s="10" t="s">
        <v>82</v>
      </c>
      <c r="E27"/>
    </row>
    <row r="28" spans="2:8" x14ac:dyDescent="0.25">
      <c r="B28" s="12" t="s">
        <v>18</v>
      </c>
      <c r="C28" s="13" t="s">
        <v>60</v>
      </c>
      <c r="D28" s="13" t="s">
        <v>1</v>
      </c>
      <c r="E28" s="13" t="s">
        <v>2</v>
      </c>
      <c r="F28" s="14" t="s">
        <v>3</v>
      </c>
      <c r="G28" s="15" t="s">
        <v>4</v>
      </c>
    </row>
    <row r="29" spans="2:8" ht="45" x14ac:dyDescent="0.25">
      <c r="B29" s="53">
        <v>1</v>
      </c>
      <c r="C29" s="57" t="s">
        <v>87</v>
      </c>
      <c r="D29" s="58" t="s">
        <v>17</v>
      </c>
      <c r="E29" s="59">
        <v>1260</v>
      </c>
      <c r="F29" s="3"/>
      <c r="G29" s="21">
        <f>ROUND(F29,2)*E29</f>
        <v>0</v>
      </c>
    </row>
    <row r="30" spans="2:8" ht="45" x14ac:dyDescent="0.25">
      <c r="B30" s="53">
        <v>2</v>
      </c>
      <c r="C30" s="57" t="s">
        <v>88</v>
      </c>
      <c r="D30" s="59" t="s">
        <v>17</v>
      </c>
      <c r="E30" s="59">
        <v>1110</v>
      </c>
      <c r="F30" s="3"/>
      <c r="G30" s="21">
        <f t="shared" ref="G30:G31" si="1">ROUND(F30,2)*E30</f>
        <v>0</v>
      </c>
    </row>
    <row r="31" spans="2:8" ht="60" x14ac:dyDescent="0.25">
      <c r="B31" s="53">
        <v>3</v>
      </c>
      <c r="C31" s="57" t="s">
        <v>89</v>
      </c>
      <c r="D31" s="59" t="s">
        <v>17</v>
      </c>
      <c r="E31" s="59">
        <v>250</v>
      </c>
      <c r="F31" s="3"/>
      <c r="G31" s="21">
        <f t="shared" si="1"/>
        <v>0</v>
      </c>
    </row>
    <row r="32" spans="2:8" x14ac:dyDescent="0.25">
      <c r="B32" s="53">
        <v>4</v>
      </c>
      <c r="C32" s="93" t="s">
        <v>86</v>
      </c>
      <c r="D32" s="89"/>
      <c r="E32" s="89"/>
      <c r="F32" s="90"/>
      <c r="G32" s="21">
        <v>40000</v>
      </c>
    </row>
    <row r="33" spans="2:7" ht="15.75" customHeight="1" x14ac:dyDescent="0.25">
      <c r="B33"/>
      <c r="F33" s="11" t="s">
        <v>81</v>
      </c>
      <c r="G33" s="26">
        <f>SUM(G29:G32)</f>
        <v>40000</v>
      </c>
    </row>
    <row r="34" spans="2:7" ht="15.75" customHeight="1" x14ac:dyDescent="0.25">
      <c r="B34"/>
      <c r="G34" s="27"/>
    </row>
    <row r="35" spans="2:7" ht="15.75" customHeight="1" thickBot="1" x14ac:dyDescent="0.3">
      <c r="B35"/>
      <c r="G35" s="27"/>
    </row>
    <row r="36" spans="2:7" ht="16.5" customHeight="1" thickBot="1" x14ac:dyDescent="0.3">
      <c r="B36" s="37"/>
      <c r="C36" s="37"/>
      <c r="D36" s="86" t="s">
        <v>78</v>
      </c>
      <c r="E36" s="86"/>
      <c r="F36" s="87"/>
      <c r="G36" s="38">
        <f>G25+G19+G13+G33</f>
        <v>40000</v>
      </c>
    </row>
    <row r="37" spans="2:7" ht="16.5" customHeight="1" thickBot="1" x14ac:dyDescent="0.3">
      <c r="B37" s="37"/>
      <c r="C37" s="37"/>
      <c r="D37" s="76" t="s">
        <v>0</v>
      </c>
      <c r="E37" s="76"/>
      <c r="F37" s="77"/>
      <c r="G37" s="39">
        <f>G36*0.22</f>
        <v>8800</v>
      </c>
    </row>
    <row r="38" spans="2:7" ht="16.5" thickBot="1" x14ac:dyDescent="0.3">
      <c r="B38" s="40"/>
      <c r="C38" s="40"/>
      <c r="D38" s="78" t="s">
        <v>5</v>
      </c>
      <c r="E38" s="78"/>
      <c r="F38" s="79"/>
      <c r="G38" s="42">
        <f>SUM(G36:G37)</f>
        <v>48800</v>
      </c>
    </row>
    <row r="39" spans="2:7" x14ac:dyDescent="0.25">
      <c r="B39" s="43"/>
      <c r="C39" s="44"/>
      <c r="D39" s="43"/>
      <c r="E39" s="45"/>
      <c r="F39" s="46"/>
      <c r="G39" s="47"/>
    </row>
    <row r="40" spans="2:7" x14ac:dyDescent="0.25">
      <c r="B40" s="43"/>
      <c r="C40" s="80" t="s">
        <v>19</v>
      </c>
      <c r="D40" s="81"/>
      <c r="E40" s="81"/>
      <c r="F40" s="81"/>
      <c r="G40" s="81"/>
    </row>
    <row r="41" spans="2:7" x14ac:dyDescent="0.25">
      <c r="B41" s="43"/>
      <c r="C41" s="81"/>
      <c r="D41" s="81"/>
      <c r="E41" s="81"/>
      <c r="F41" s="81"/>
      <c r="G41" s="81"/>
    </row>
    <row r="42" spans="2:7" x14ac:dyDescent="0.25">
      <c r="B42" s="43"/>
      <c r="C42" s="81"/>
      <c r="D42" s="81"/>
      <c r="E42" s="81"/>
      <c r="F42" s="81"/>
      <c r="G42" s="81"/>
    </row>
    <row r="43" spans="2:7" x14ac:dyDescent="0.25">
      <c r="B43" s="43"/>
      <c r="C43" s="81"/>
      <c r="D43" s="81"/>
      <c r="E43" s="81"/>
      <c r="F43" s="81"/>
      <c r="G43" s="81"/>
    </row>
    <row r="44" spans="2:7" x14ac:dyDescent="0.25">
      <c r="B44" s="43"/>
      <c r="C44" s="81"/>
      <c r="D44" s="81"/>
      <c r="E44" s="81"/>
      <c r="F44" s="81"/>
      <c r="G44" s="81"/>
    </row>
    <row r="45" spans="2:7" x14ac:dyDescent="0.25">
      <c r="B45" s="43"/>
      <c r="C45" s="81"/>
      <c r="D45" s="81"/>
      <c r="E45" s="81"/>
      <c r="F45" s="81"/>
      <c r="G45" s="81"/>
    </row>
    <row r="46" spans="2:7" x14ac:dyDescent="0.25">
      <c r="B46" s="43"/>
      <c r="C46" s="81"/>
      <c r="D46" s="81"/>
      <c r="E46" s="81"/>
      <c r="F46" s="81"/>
      <c r="G46" s="81"/>
    </row>
    <row r="47" spans="2:7" x14ac:dyDescent="0.25">
      <c r="C47" s="48"/>
      <c r="D47" s="48"/>
      <c r="E47" s="48"/>
      <c r="F47" s="49"/>
      <c r="G47" s="48"/>
    </row>
    <row r="48" spans="2:7" ht="15.75" x14ac:dyDescent="0.25">
      <c r="E48" s="50" t="s">
        <v>6</v>
      </c>
      <c r="F48" s="1"/>
      <c r="G48" s="51"/>
    </row>
    <row r="49" spans="2:7" ht="15.75" x14ac:dyDescent="0.25">
      <c r="E49" s="50"/>
      <c r="G49" s="51"/>
    </row>
    <row r="50" spans="2:7" ht="15.75" x14ac:dyDescent="0.25">
      <c r="E50" s="50" t="s">
        <v>7</v>
      </c>
      <c r="F50" s="1"/>
      <c r="G50" s="51"/>
    </row>
    <row r="51" spans="2:7" x14ac:dyDescent="0.25">
      <c r="C51" s="52"/>
    </row>
    <row r="52" spans="2:7" x14ac:dyDescent="0.25">
      <c r="B52"/>
      <c r="E52"/>
    </row>
    <row r="53" spans="2:7" x14ac:dyDescent="0.25">
      <c r="B53"/>
      <c r="E53"/>
    </row>
    <row r="54" spans="2:7" x14ac:dyDescent="0.25">
      <c r="B54"/>
      <c r="E54"/>
    </row>
    <row r="55" spans="2:7" x14ac:dyDescent="0.25">
      <c r="B55"/>
      <c r="E55"/>
    </row>
    <row r="56" spans="2:7" x14ac:dyDescent="0.25">
      <c r="B56"/>
      <c r="E56"/>
    </row>
    <row r="57" spans="2:7" x14ac:dyDescent="0.25">
      <c r="B57"/>
      <c r="E57"/>
    </row>
    <row r="58" spans="2:7" x14ac:dyDescent="0.25">
      <c r="B58"/>
      <c r="E58"/>
    </row>
    <row r="59" spans="2:7" x14ac:dyDescent="0.25">
      <c r="B59"/>
      <c r="E59"/>
    </row>
    <row r="60" spans="2:7" x14ac:dyDescent="0.25">
      <c r="B60"/>
      <c r="E60"/>
    </row>
    <row r="61" spans="2:7" x14ac:dyDescent="0.25">
      <c r="B61"/>
      <c r="E61"/>
    </row>
    <row r="62" spans="2:7" x14ac:dyDescent="0.25">
      <c r="B62"/>
      <c r="E62"/>
    </row>
    <row r="63" spans="2:7" x14ac:dyDescent="0.25">
      <c r="B63"/>
      <c r="E63"/>
    </row>
    <row r="64" spans="2:7" x14ac:dyDescent="0.25">
      <c r="B64"/>
      <c r="E64"/>
    </row>
    <row r="65" spans="2:5" x14ac:dyDescent="0.25">
      <c r="B65"/>
      <c r="E65"/>
    </row>
    <row r="66" spans="2:5" x14ac:dyDescent="0.25">
      <c r="B66"/>
      <c r="E66"/>
    </row>
    <row r="67" spans="2:5" x14ac:dyDescent="0.25">
      <c r="B67"/>
      <c r="E67"/>
    </row>
    <row r="68" spans="2:5" x14ac:dyDescent="0.25">
      <c r="B68"/>
      <c r="E68"/>
    </row>
    <row r="69" spans="2:5" x14ac:dyDescent="0.25">
      <c r="B69"/>
      <c r="E69"/>
    </row>
    <row r="70" spans="2:5" x14ac:dyDescent="0.25">
      <c r="B70"/>
      <c r="E70"/>
    </row>
    <row r="71" spans="2:5" x14ac:dyDescent="0.25">
      <c r="B71"/>
      <c r="E71"/>
    </row>
    <row r="72" spans="2:5" x14ac:dyDescent="0.25">
      <c r="B72"/>
      <c r="E72"/>
    </row>
    <row r="73" spans="2:5" x14ac:dyDescent="0.25">
      <c r="B73"/>
      <c r="E73"/>
    </row>
    <row r="74" spans="2:5" x14ac:dyDescent="0.25">
      <c r="B74"/>
      <c r="E74"/>
    </row>
    <row r="75" spans="2:5" x14ac:dyDescent="0.25">
      <c r="B75"/>
      <c r="E75"/>
    </row>
  </sheetData>
  <sheetProtection algorithmName="SHA-512" hashValue="Cp7RZp/xvE4zB1zeyNwaQe0cyKHagR+1Xjxqgqnb7aTm3rUmJHgXhSMn4BHhd2LsDLVHzA9eEgZcpHkjCfX2KQ==" saltValue="xcZoQhks8I+R5yrq1gJmCw==" spinCount="100000" sheet="1" selectLockedCells="1"/>
  <mergeCells count="8">
    <mergeCell ref="D38:F38"/>
    <mergeCell ref="C40:G46"/>
    <mergeCell ref="B2:G2"/>
    <mergeCell ref="B4:G4"/>
    <mergeCell ref="B6:G6"/>
    <mergeCell ref="D36:F36"/>
    <mergeCell ref="D37:F37"/>
    <mergeCell ref="C32:F32"/>
  </mergeCells>
  <dataValidations count="2">
    <dataValidation type="decimal" operator="greaterThanOrEqual" allowBlank="1" showInputMessage="1" showErrorMessage="1" errorTitle="NAPAKA!" error="Cena/EM mora biti večja od 0 EUR!" sqref="F23:F24 F10:F12 F29:F31" xr:uid="{FC620B24-2ED3-4A45-99B2-EF926020469F}">
      <formula1>0.01</formula1>
    </dataValidation>
    <dataValidation type="decimal" operator="greaterThanOrEqual" allowBlank="1" showInputMessage="1" showErrorMessage="1" sqref="F17:F18" xr:uid="{EF1C7FA0-4EF5-4D89-9BF5-C10BA8C29254}">
      <formula1>0.01</formula1>
    </dataValidation>
  </dataValidations>
  <pageMargins left="0.25" right="0.25" top="0.75" bottom="0.75" header="0.3" footer="0.3"/>
  <pageSetup paperSize="9" scale="5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C452F-98DD-421D-914E-02BEF0B5B067}">
  <dimension ref="B2:G55"/>
  <sheetViews>
    <sheetView zoomScaleNormal="100" workbookViewId="0">
      <selection activeCell="D28" sqref="D28"/>
    </sheetView>
  </sheetViews>
  <sheetFormatPr defaultRowHeight="15" x14ac:dyDescent="0.25"/>
  <cols>
    <col min="2" max="2" width="5.7109375" style="28" customWidth="1"/>
    <col min="3" max="3" width="48.85546875" customWidth="1"/>
    <col min="4" max="4" width="44.140625" customWidth="1"/>
    <col min="5" max="5" width="8.7109375" style="25" customWidth="1"/>
    <col min="6" max="6" width="10.7109375" style="11" customWidth="1"/>
    <col min="7" max="7" width="17.5703125" customWidth="1"/>
    <col min="258" max="258" width="49.7109375" customWidth="1"/>
    <col min="261" max="261" width="13.28515625" customWidth="1"/>
    <col min="262" max="262" width="14.85546875" customWidth="1"/>
    <col min="514" max="514" width="49.7109375" customWidth="1"/>
    <col min="517" max="517" width="13.28515625" customWidth="1"/>
    <col min="518" max="518" width="14.85546875" customWidth="1"/>
    <col min="770" max="770" width="49.7109375" customWidth="1"/>
    <col min="773" max="773" width="13.28515625" customWidth="1"/>
    <col min="774" max="774" width="14.85546875" customWidth="1"/>
    <col min="1026" max="1026" width="49.7109375" customWidth="1"/>
    <col min="1029" max="1029" width="13.28515625" customWidth="1"/>
    <col min="1030" max="1030" width="14.85546875" customWidth="1"/>
    <col min="1282" max="1282" width="49.7109375" customWidth="1"/>
    <col min="1285" max="1285" width="13.28515625" customWidth="1"/>
    <col min="1286" max="1286" width="14.85546875" customWidth="1"/>
    <col min="1538" max="1538" width="49.7109375" customWidth="1"/>
    <col min="1541" max="1541" width="13.28515625" customWidth="1"/>
    <col min="1542" max="1542" width="14.85546875" customWidth="1"/>
    <col min="1794" max="1794" width="49.7109375" customWidth="1"/>
    <col min="1797" max="1797" width="13.28515625" customWidth="1"/>
    <col min="1798" max="1798" width="14.85546875" customWidth="1"/>
    <col min="2050" max="2050" width="49.7109375" customWidth="1"/>
    <col min="2053" max="2053" width="13.28515625" customWidth="1"/>
    <col min="2054" max="2054" width="14.85546875" customWidth="1"/>
    <col min="2306" max="2306" width="49.7109375" customWidth="1"/>
    <col min="2309" max="2309" width="13.28515625" customWidth="1"/>
    <col min="2310" max="2310" width="14.85546875" customWidth="1"/>
    <col min="2562" max="2562" width="49.7109375" customWidth="1"/>
    <col min="2565" max="2565" width="13.28515625" customWidth="1"/>
    <col min="2566" max="2566" width="14.85546875" customWidth="1"/>
    <col min="2818" max="2818" width="49.7109375" customWidth="1"/>
    <col min="2821" max="2821" width="13.28515625" customWidth="1"/>
    <col min="2822" max="2822" width="14.85546875" customWidth="1"/>
    <col min="3074" max="3074" width="49.7109375" customWidth="1"/>
    <col min="3077" max="3077" width="13.28515625" customWidth="1"/>
    <col min="3078" max="3078" width="14.85546875" customWidth="1"/>
    <col min="3330" max="3330" width="49.7109375" customWidth="1"/>
    <col min="3333" max="3333" width="13.28515625" customWidth="1"/>
    <col min="3334" max="3334" width="14.85546875" customWidth="1"/>
    <col min="3586" max="3586" width="49.7109375" customWidth="1"/>
    <col min="3589" max="3589" width="13.28515625" customWidth="1"/>
    <col min="3590" max="3590" width="14.85546875" customWidth="1"/>
    <col min="3842" max="3842" width="49.7109375" customWidth="1"/>
    <col min="3845" max="3845" width="13.28515625" customWidth="1"/>
    <col min="3846" max="3846" width="14.85546875" customWidth="1"/>
    <col min="4098" max="4098" width="49.7109375" customWidth="1"/>
    <col min="4101" max="4101" width="13.28515625" customWidth="1"/>
    <col min="4102" max="4102" width="14.85546875" customWidth="1"/>
    <col min="4354" max="4354" width="49.7109375" customWidth="1"/>
    <col min="4357" max="4357" width="13.28515625" customWidth="1"/>
    <col min="4358" max="4358" width="14.85546875" customWidth="1"/>
    <col min="4610" max="4610" width="49.7109375" customWidth="1"/>
    <col min="4613" max="4613" width="13.28515625" customWidth="1"/>
    <col min="4614" max="4614" width="14.85546875" customWidth="1"/>
    <col min="4866" max="4866" width="49.7109375" customWidth="1"/>
    <col min="4869" max="4869" width="13.28515625" customWidth="1"/>
    <col min="4870" max="4870" width="14.85546875" customWidth="1"/>
    <col min="5122" max="5122" width="49.7109375" customWidth="1"/>
    <col min="5125" max="5125" width="13.28515625" customWidth="1"/>
    <col min="5126" max="5126" width="14.85546875" customWidth="1"/>
    <col min="5378" max="5378" width="49.7109375" customWidth="1"/>
    <col min="5381" max="5381" width="13.28515625" customWidth="1"/>
    <col min="5382" max="5382" width="14.85546875" customWidth="1"/>
    <col min="5634" max="5634" width="49.7109375" customWidth="1"/>
    <col min="5637" max="5637" width="13.28515625" customWidth="1"/>
    <col min="5638" max="5638" width="14.85546875" customWidth="1"/>
    <col min="5890" max="5890" width="49.7109375" customWidth="1"/>
    <col min="5893" max="5893" width="13.28515625" customWidth="1"/>
    <col min="5894" max="5894" width="14.85546875" customWidth="1"/>
    <col min="6146" max="6146" width="49.7109375" customWidth="1"/>
    <col min="6149" max="6149" width="13.28515625" customWidth="1"/>
    <col min="6150" max="6150" width="14.85546875" customWidth="1"/>
    <col min="6402" max="6402" width="49.7109375" customWidth="1"/>
    <col min="6405" max="6405" width="13.28515625" customWidth="1"/>
    <col min="6406" max="6406" width="14.85546875" customWidth="1"/>
    <col min="6658" max="6658" width="49.7109375" customWidth="1"/>
    <col min="6661" max="6661" width="13.28515625" customWidth="1"/>
    <col min="6662" max="6662" width="14.85546875" customWidth="1"/>
    <col min="6914" max="6914" width="49.7109375" customWidth="1"/>
    <col min="6917" max="6917" width="13.28515625" customWidth="1"/>
    <col min="6918" max="6918" width="14.85546875" customWidth="1"/>
    <col min="7170" max="7170" width="49.7109375" customWidth="1"/>
    <col min="7173" max="7173" width="13.28515625" customWidth="1"/>
    <col min="7174" max="7174" width="14.85546875" customWidth="1"/>
    <col min="7426" max="7426" width="49.7109375" customWidth="1"/>
    <col min="7429" max="7429" width="13.28515625" customWidth="1"/>
    <col min="7430" max="7430" width="14.85546875" customWidth="1"/>
    <col min="7682" max="7682" width="49.7109375" customWidth="1"/>
    <col min="7685" max="7685" width="13.28515625" customWidth="1"/>
    <col min="7686" max="7686" width="14.85546875" customWidth="1"/>
    <col min="7938" max="7938" width="49.7109375" customWidth="1"/>
    <col min="7941" max="7941" width="13.28515625" customWidth="1"/>
    <col min="7942" max="7942" width="14.85546875" customWidth="1"/>
    <col min="8194" max="8194" width="49.7109375" customWidth="1"/>
    <col min="8197" max="8197" width="13.28515625" customWidth="1"/>
    <col min="8198" max="8198" width="14.85546875" customWidth="1"/>
    <col min="8450" max="8450" width="49.7109375" customWidth="1"/>
    <col min="8453" max="8453" width="13.28515625" customWidth="1"/>
    <col min="8454" max="8454" width="14.85546875" customWidth="1"/>
    <col min="8706" max="8706" width="49.7109375" customWidth="1"/>
    <col min="8709" max="8709" width="13.28515625" customWidth="1"/>
    <col min="8710" max="8710" width="14.85546875" customWidth="1"/>
    <col min="8962" max="8962" width="49.7109375" customWidth="1"/>
    <col min="8965" max="8965" width="13.28515625" customWidth="1"/>
    <col min="8966" max="8966" width="14.85546875" customWidth="1"/>
    <col min="9218" max="9218" width="49.7109375" customWidth="1"/>
    <col min="9221" max="9221" width="13.28515625" customWidth="1"/>
    <col min="9222" max="9222" width="14.85546875" customWidth="1"/>
    <col min="9474" max="9474" width="49.7109375" customWidth="1"/>
    <col min="9477" max="9477" width="13.28515625" customWidth="1"/>
    <col min="9478" max="9478" width="14.85546875" customWidth="1"/>
    <col min="9730" max="9730" width="49.7109375" customWidth="1"/>
    <col min="9733" max="9733" width="13.28515625" customWidth="1"/>
    <col min="9734" max="9734" width="14.85546875" customWidth="1"/>
    <col min="9986" max="9986" width="49.7109375" customWidth="1"/>
    <col min="9989" max="9989" width="13.28515625" customWidth="1"/>
    <col min="9990" max="9990" width="14.85546875" customWidth="1"/>
    <col min="10242" max="10242" width="49.7109375" customWidth="1"/>
    <col min="10245" max="10245" width="13.28515625" customWidth="1"/>
    <col min="10246" max="10246" width="14.85546875" customWidth="1"/>
    <col min="10498" max="10498" width="49.7109375" customWidth="1"/>
    <col min="10501" max="10501" width="13.28515625" customWidth="1"/>
    <col min="10502" max="10502" width="14.85546875" customWidth="1"/>
    <col min="10754" max="10754" width="49.7109375" customWidth="1"/>
    <col min="10757" max="10757" width="13.28515625" customWidth="1"/>
    <col min="10758" max="10758" width="14.85546875" customWidth="1"/>
    <col min="11010" max="11010" width="49.7109375" customWidth="1"/>
    <col min="11013" max="11013" width="13.28515625" customWidth="1"/>
    <col min="11014" max="11014" width="14.85546875" customWidth="1"/>
    <col min="11266" max="11266" width="49.7109375" customWidth="1"/>
    <col min="11269" max="11269" width="13.28515625" customWidth="1"/>
    <col min="11270" max="11270" width="14.85546875" customWidth="1"/>
    <col min="11522" max="11522" width="49.7109375" customWidth="1"/>
    <col min="11525" max="11525" width="13.28515625" customWidth="1"/>
    <col min="11526" max="11526" width="14.85546875" customWidth="1"/>
    <col min="11778" max="11778" width="49.7109375" customWidth="1"/>
    <col min="11781" max="11781" width="13.28515625" customWidth="1"/>
    <col min="11782" max="11782" width="14.85546875" customWidth="1"/>
    <col min="12034" max="12034" width="49.7109375" customWidth="1"/>
    <col min="12037" max="12037" width="13.28515625" customWidth="1"/>
    <col min="12038" max="12038" width="14.85546875" customWidth="1"/>
    <col min="12290" max="12290" width="49.7109375" customWidth="1"/>
    <col min="12293" max="12293" width="13.28515625" customWidth="1"/>
    <col min="12294" max="12294" width="14.85546875" customWidth="1"/>
    <col min="12546" max="12546" width="49.7109375" customWidth="1"/>
    <col min="12549" max="12549" width="13.28515625" customWidth="1"/>
    <col min="12550" max="12550" width="14.85546875" customWidth="1"/>
    <col min="12802" max="12802" width="49.7109375" customWidth="1"/>
    <col min="12805" max="12805" width="13.28515625" customWidth="1"/>
    <col min="12806" max="12806" width="14.85546875" customWidth="1"/>
    <col min="13058" max="13058" width="49.7109375" customWidth="1"/>
    <col min="13061" max="13061" width="13.28515625" customWidth="1"/>
    <col min="13062" max="13062" width="14.85546875" customWidth="1"/>
    <col min="13314" max="13314" width="49.7109375" customWidth="1"/>
    <col min="13317" max="13317" width="13.28515625" customWidth="1"/>
    <col min="13318" max="13318" width="14.85546875" customWidth="1"/>
    <col min="13570" max="13570" width="49.7109375" customWidth="1"/>
    <col min="13573" max="13573" width="13.28515625" customWidth="1"/>
    <col min="13574" max="13574" width="14.85546875" customWidth="1"/>
    <col min="13826" max="13826" width="49.7109375" customWidth="1"/>
    <col min="13829" max="13829" width="13.28515625" customWidth="1"/>
    <col min="13830" max="13830" width="14.85546875" customWidth="1"/>
    <col min="14082" max="14082" width="49.7109375" customWidth="1"/>
    <col min="14085" max="14085" width="13.28515625" customWidth="1"/>
    <col min="14086" max="14086" width="14.85546875" customWidth="1"/>
    <col min="14338" max="14338" width="49.7109375" customWidth="1"/>
    <col min="14341" max="14341" width="13.28515625" customWidth="1"/>
    <col min="14342" max="14342" width="14.85546875" customWidth="1"/>
    <col min="14594" max="14594" width="49.7109375" customWidth="1"/>
    <col min="14597" max="14597" width="13.28515625" customWidth="1"/>
    <col min="14598" max="14598" width="14.85546875" customWidth="1"/>
    <col min="14850" max="14850" width="49.7109375" customWidth="1"/>
    <col min="14853" max="14853" width="13.28515625" customWidth="1"/>
    <col min="14854" max="14854" width="14.85546875" customWidth="1"/>
    <col min="15106" max="15106" width="49.7109375" customWidth="1"/>
    <col min="15109" max="15109" width="13.28515625" customWidth="1"/>
    <col min="15110" max="15110" width="14.85546875" customWidth="1"/>
    <col min="15362" max="15362" width="49.7109375" customWidth="1"/>
    <col min="15365" max="15365" width="13.28515625" customWidth="1"/>
    <col min="15366" max="15366" width="14.85546875" customWidth="1"/>
    <col min="15618" max="15618" width="49.7109375" customWidth="1"/>
    <col min="15621" max="15621" width="13.28515625" customWidth="1"/>
    <col min="15622" max="15622" width="14.85546875" customWidth="1"/>
    <col min="15874" max="15874" width="49.7109375" customWidth="1"/>
    <col min="15877" max="15877" width="13.28515625" customWidth="1"/>
    <col min="15878" max="15878" width="14.85546875" customWidth="1"/>
    <col min="16130" max="16130" width="49.7109375" customWidth="1"/>
    <col min="16133" max="16133" width="13.28515625" customWidth="1"/>
    <col min="16134" max="16134" width="14.85546875" customWidth="1"/>
  </cols>
  <sheetData>
    <row r="2" spans="2:7" ht="18.75" x14ac:dyDescent="0.3">
      <c r="B2" s="82" t="s">
        <v>8</v>
      </c>
      <c r="C2" s="83"/>
      <c r="D2" s="83"/>
      <c r="E2" s="83"/>
      <c r="F2" s="83"/>
      <c r="G2" s="83"/>
    </row>
    <row r="3" spans="2:7" ht="18.75" x14ac:dyDescent="0.3">
      <c r="B3" s="4"/>
      <c r="C3" s="5"/>
      <c r="D3" s="5"/>
      <c r="E3" s="5"/>
      <c r="F3" s="6"/>
      <c r="G3" s="5"/>
    </row>
    <row r="4" spans="2:7" ht="18.75" x14ac:dyDescent="0.3">
      <c r="B4" s="96" t="s">
        <v>43</v>
      </c>
      <c r="C4" s="97"/>
      <c r="D4" s="97"/>
      <c r="E4" s="97"/>
      <c r="F4" s="97"/>
      <c r="G4" s="97"/>
    </row>
    <row r="6" spans="2:7" ht="20.100000000000001" customHeight="1" thickBot="1" x14ac:dyDescent="0.35">
      <c r="B6" s="60" t="s">
        <v>21</v>
      </c>
      <c r="C6" s="61"/>
      <c r="D6" s="61"/>
      <c r="E6" s="61"/>
      <c r="F6" s="61"/>
      <c r="G6" s="61"/>
    </row>
    <row r="7" spans="2:7" x14ac:dyDescent="0.25">
      <c r="B7" s="94" t="s">
        <v>46</v>
      </c>
      <c r="C7" s="95"/>
      <c r="D7" s="62" t="s">
        <v>4</v>
      </c>
      <c r="E7"/>
      <c r="F7"/>
    </row>
    <row r="8" spans="2:7" x14ac:dyDescent="0.25">
      <c r="B8" s="63" t="s">
        <v>47</v>
      </c>
      <c r="C8" s="17" t="s">
        <v>50</v>
      </c>
      <c r="D8" s="64">
        <f>'SKLOP 1-LICENCE GSC'!G24</f>
        <v>191703</v>
      </c>
      <c r="E8"/>
      <c r="F8"/>
    </row>
    <row r="9" spans="2:7" x14ac:dyDescent="0.25">
      <c r="B9" s="63" t="s">
        <v>48</v>
      </c>
      <c r="C9" s="65" t="s">
        <v>51</v>
      </c>
      <c r="D9" s="64">
        <f>'SKLOP 1-LICENCE GSC'!G32</f>
        <v>0</v>
      </c>
      <c r="E9"/>
      <c r="F9"/>
    </row>
    <row r="10" spans="2:7" ht="15.75" thickBot="1" x14ac:dyDescent="0.3">
      <c r="B10" s="66" t="s">
        <v>49</v>
      </c>
      <c r="C10" s="67" t="s">
        <v>52</v>
      </c>
      <c r="D10" s="68">
        <f>'SKLOP 1-LICENCE GSC'!G40</f>
        <v>0</v>
      </c>
      <c r="E10"/>
      <c r="F10"/>
    </row>
    <row r="11" spans="2:7" ht="16.5" customHeight="1" thickBot="1" x14ac:dyDescent="0.3">
      <c r="B11"/>
      <c r="C11" s="69" t="s">
        <v>45</v>
      </c>
      <c r="D11" s="70">
        <f>SUM(D8:D10)</f>
        <v>191703</v>
      </c>
      <c r="E11"/>
      <c r="F11"/>
    </row>
    <row r="12" spans="2:7" ht="16.5" customHeight="1" thickBot="1" x14ac:dyDescent="0.3">
      <c r="B12"/>
      <c r="C12" s="71" t="s">
        <v>0</v>
      </c>
      <c r="D12" s="39">
        <f>D11*0.22</f>
        <v>42174.66</v>
      </c>
      <c r="E12"/>
      <c r="F12"/>
    </row>
    <row r="13" spans="2:7" ht="16.5" thickBot="1" x14ac:dyDescent="0.3">
      <c r="B13"/>
      <c r="C13" s="72" t="s">
        <v>5</v>
      </c>
      <c r="D13" s="42">
        <f>SUM(D11:D12)</f>
        <v>233877.66</v>
      </c>
      <c r="E13"/>
      <c r="F13"/>
    </row>
    <row r="14" spans="2:7" ht="15.75" x14ac:dyDescent="0.25">
      <c r="B14" s="40"/>
      <c r="C14" s="40"/>
      <c r="D14" s="41"/>
      <c r="E14" s="41"/>
      <c r="F14" s="41"/>
      <c r="G14" s="41"/>
    </row>
    <row r="15" spans="2:7" ht="19.5" thickBot="1" x14ac:dyDescent="0.35">
      <c r="B15" s="60" t="s">
        <v>22</v>
      </c>
      <c r="C15" s="40"/>
      <c r="D15" s="41"/>
      <c r="E15" s="41"/>
      <c r="F15" s="41"/>
      <c r="G15" s="41"/>
    </row>
    <row r="16" spans="2:7" ht="15.75" x14ac:dyDescent="0.25">
      <c r="B16" s="94" t="s">
        <v>46</v>
      </c>
      <c r="C16" s="95"/>
      <c r="D16" s="62" t="s">
        <v>4</v>
      </c>
      <c r="E16" s="41"/>
      <c r="F16" s="41"/>
      <c r="G16" s="41"/>
    </row>
    <row r="17" spans="2:7" ht="15.75" x14ac:dyDescent="0.25">
      <c r="B17" s="63" t="s">
        <v>47</v>
      </c>
      <c r="C17" s="17" t="s">
        <v>58</v>
      </c>
      <c r="D17" s="64">
        <f>'SKLOP 2 - STREŽNIKI'!G12</f>
        <v>0</v>
      </c>
      <c r="E17" s="41"/>
      <c r="F17" s="41"/>
      <c r="G17" s="41"/>
    </row>
    <row r="18" spans="2:7" ht="16.5" thickBot="1" x14ac:dyDescent="0.3">
      <c r="B18" s="66" t="s">
        <v>48</v>
      </c>
      <c r="C18" s="67" t="s">
        <v>59</v>
      </c>
      <c r="D18" s="68">
        <f>'SKLOP 2 - STREŽNIKI'!G21</f>
        <v>329500</v>
      </c>
      <c r="E18" s="41"/>
      <c r="F18" s="41"/>
      <c r="G18" s="41"/>
    </row>
    <row r="19" spans="2:7" ht="16.5" thickBot="1" x14ac:dyDescent="0.3">
      <c r="B19"/>
      <c r="C19" s="69" t="s">
        <v>45</v>
      </c>
      <c r="D19" s="70">
        <f>SUM(D17:D18)</f>
        <v>329500</v>
      </c>
      <c r="E19" s="41"/>
      <c r="F19" s="41"/>
      <c r="G19" s="41"/>
    </row>
    <row r="20" spans="2:7" ht="16.5" thickBot="1" x14ac:dyDescent="0.3">
      <c r="B20"/>
      <c r="C20" s="71" t="s">
        <v>0</v>
      </c>
      <c r="D20" s="39">
        <f>D19*0.22</f>
        <v>72490</v>
      </c>
      <c r="E20" s="41"/>
      <c r="F20" s="41"/>
      <c r="G20" s="41"/>
    </row>
    <row r="21" spans="2:7" ht="16.5" thickBot="1" x14ac:dyDescent="0.3">
      <c r="B21"/>
      <c r="C21" s="72" t="s">
        <v>5</v>
      </c>
      <c r="D21" s="42">
        <f>SUM(D19:D20)</f>
        <v>401990</v>
      </c>
      <c r="E21" s="41"/>
      <c r="F21" s="41"/>
      <c r="G21" s="41"/>
    </row>
    <row r="22" spans="2:7" ht="15.75" x14ac:dyDescent="0.25">
      <c r="B22"/>
      <c r="C22" s="72"/>
      <c r="D22" s="41"/>
      <c r="E22" s="41"/>
      <c r="F22" s="41"/>
      <c r="G22" s="41"/>
    </row>
    <row r="23" spans="2:7" ht="19.5" thickBot="1" x14ac:dyDescent="0.35">
      <c r="B23" s="60" t="s">
        <v>23</v>
      </c>
      <c r="C23" s="40"/>
      <c r="D23" s="41"/>
      <c r="E23" s="40"/>
      <c r="F23" s="40"/>
      <c r="G23" s="40"/>
    </row>
    <row r="24" spans="2:7" x14ac:dyDescent="0.25">
      <c r="B24" s="94" t="s">
        <v>46</v>
      </c>
      <c r="C24" s="95"/>
      <c r="D24" s="62" t="s">
        <v>4</v>
      </c>
      <c r="E24" s="40"/>
      <c r="F24" s="40"/>
      <c r="G24" s="40"/>
    </row>
    <row r="25" spans="2:7" x14ac:dyDescent="0.25">
      <c r="B25" s="63" t="s">
        <v>47</v>
      </c>
      <c r="C25" s="17" t="s">
        <v>53</v>
      </c>
      <c r="D25" s="64">
        <f>'SKLOP 3 - KAMERE'!G13</f>
        <v>0</v>
      </c>
      <c r="E25" s="40"/>
      <c r="F25" s="40"/>
      <c r="G25" s="40"/>
    </row>
    <row r="26" spans="2:7" x14ac:dyDescent="0.25">
      <c r="B26" s="63" t="s">
        <v>48</v>
      </c>
      <c r="C26" s="65" t="s">
        <v>54</v>
      </c>
      <c r="D26" s="64">
        <f>'SKLOP 3 - KAMERE'!G19</f>
        <v>0</v>
      </c>
      <c r="E26" s="40"/>
      <c r="F26" s="40"/>
      <c r="G26" s="40"/>
    </row>
    <row r="27" spans="2:7" x14ac:dyDescent="0.25">
      <c r="B27" s="63" t="s">
        <v>49</v>
      </c>
      <c r="C27" s="65" t="s">
        <v>56</v>
      </c>
      <c r="D27" s="64">
        <f>'SKLOP 3 - KAMERE'!G25</f>
        <v>0</v>
      </c>
      <c r="E27" s="40"/>
      <c r="F27" s="40"/>
      <c r="G27" s="40"/>
    </row>
    <row r="28" spans="2:7" ht="15.75" thickBot="1" x14ac:dyDescent="0.3">
      <c r="B28" s="66" t="s">
        <v>57</v>
      </c>
      <c r="C28" s="73" t="s">
        <v>55</v>
      </c>
      <c r="D28" s="68">
        <f>'SKLOP 3 - KAMERE'!G33</f>
        <v>40000</v>
      </c>
      <c r="E28" s="40"/>
      <c r="F28" s="40"/>
      <c r="G28" s="40"/>
    </row>
    <row r="29" spans="2:7" ht="16.5" thickBot="1" x14ac:dyDescent="0.3">
      <c r="B29"/>
      <c r="C29" s="69" t="s">
        <v>45</v>
      </c>
      <c r="D29" s="70">
        <f>SUM(D25:D28)</f>
        <v>40000</v>
      </c>
      <c r="E29" s="51"/>
      <c r="F29"/>
    </row>
    <row r="30" spans="2:7" ht="16.5" thickBot="1" x14ac:dyDescent="0.3">
      <c r="B30"/>
      <c r="C30" s="71" t="s">
        <v>0</v>
      </c>
      <c r="D30" s="39">
        <f>D29*0.22</f>
        <v>8800</v>
      </c>
      <c r="E30" s="51"/>
      <c r="F30"/>
    </row>
    <row r="31" spans="2:7" ht="16.5" thickBot="1" x14ac:dyDescent="0.3">
      <c r="B31"/>
      <c r="C31" s="72" t="s">
        <v>5</v>
      </c>
      <c r="D31" s="42">
        <f>SUM(D29:D30)</f>
        <v>48800</v>
      </c>
    </row>
    <row r="32" spans="2:7" x14ac:dyDescent="0.25">
      <c r="B32"/>
      <c r="E32"/>
    </row>
    <row r="33" spans="2:5" ht="15.75" x14ac:dyDescent="0.25">
      <c r="B33"/>
      <c r="C33" s="74" t="s">
        <v>6</v>
      </c>
      <c r="D33" s="1"/>
      <c r="E33"/>
    </row>
    <row r="34" spans="2:5" ht="15.75" x14ac:dyDescent="0.25">
      <c r="B34"/>
      <c r="C34" s="74"/>
      <c r="D34" s="11"/>
      <c r="E34"/>
    </row>
    <row r="35" spans="2:5" ht="15.75" x14ac:dyDescent="0.25">
      <c r="B35"/>
      <c r="C35" s="74" t="s">
        <v>7</v>
      </c>
      <c r="D35" s="1"/>
      <c r="E35"/>
    </row>
    <row r="36" spans="2:5" x14ac:dyDescent="0.25">
      <c r="B36"/>
      <c r="E36"/>
    </row>
    <row r="37" spans="2:5" x14ac:dyDescent="0.25">
      <c r="B37"/>
      <c r="E37"/>
    </row>
    <row r="38" spans="2:5" x14ac:dyDescent="0.25">
      <c r="B38"/>
      <c r="E38"/>
    </row>
    <row r="39" spans="2:5" x14ac:dyDescent="0.25">
      <c r="B39"/>
      <c r="E39"/>
    </row>
    <row r="40" spans="2:5" x14ac:dyDescent="0.25">
      <c r="B40"/>
      <c r="E40"/>
    </row>
    <row r="41" spans="2:5" x14ac:dyDescent="0.25">
      <c r="B41"/>
      <c r="E41"/>
    </row>
    <row r="42" spans="2:5" x14ac:dyDescent="0.25">
      <c r="B42"/>
      <c r="E42"/>
    </row>
    <row r="43" spans="2:5" x14ac:dyDescent="0.25">
      <c r="B43"/>
      <c r="E43"/>
    </row>
    <row r="44" spans="2:5" x14ac:dyDescent="0.25">
      <c r="B44"/>
      <c r="E44"/>
    </row>
    <row r="45" spans="2:5" x14ac:dyDescent="0.25">
      <c r="B45"/>
      <c r="E45"/>
    </row>
    <row r="46" spans="2:5" x14ac:dyDescent="0.25">
      <c r="B46"/>
      <c r="E46"/>
    </row>
    <row r="47" spans="2:5" x14ac:dyDescent="0.25">
      <c r="B47"/>
      <c r="E47"/>
    </row>
    <row r="48" spans="2:5" x14ac:dyDescent="0.25">
      <c r="B48"/>
      <c r="E48"/>
    </row>
    <row r="49" spans="2:5" x14ac:dyDescent="0.25">
      <c r="B49"/>
      <c r="E49"/>
    </row>
    <row r="50" spans="2:5" x14ac:dyDescent="0.25">
      <c r="B50"/>
      <c r="E50"/>
    </row>
    <row r="51" spans="2:5" x14ac:dyDescent="0.25">
      <c r="B51"/>
      <c r="E51"/>
    </row>
    <row r="52" spans="2:5" x14ac:dyDescent="0.25">
      <c r="B52"/>
      <c r="E52"/>
    </row>
    <row r="53" spans="2:5" x14ac:dyDescent="0.25">
      <c r="B53"/>
      <c r="E53"/>
    </row>
    <row r="54" spans="2:5" x14ac:dyDescent="0.25">
      <c r="B54"/>
      <c r="E54"/>
    </row>
    <row r="55" spans="2:5" x14ac:dyDescent="0.25">
      <c r="B55"/>
      <c r="E55"/>
    </row>
  </sheetData>
  <sheetProtection algorithmName="SHA-512" hashValue="Q+TswJUZ/DaXU4mYaHGEiNihqzLi2vN6dk0rjlYDMEAsvFJIDXU5SaR9cIz/6T13GmnOBtMMT/1UvEZOgqzStg==" saltValue="dEIsWMujcp8b9ddy0tmkIg==" spinCount="100000" sheet="1" objects="1" scenarios="1"/>
  <mergeCells count="5">
    <mergeCell ref="B7:C7"/>
    <mergeCell ref="B16:C16"/>
    <mergeCell ref="B24:C24"/>
    <mergeCell ref="B2:G2"/>
    <mergeCell ref="B4:G4"/>
  </mergeCells>
  <pageMargins left="0.7" right="0.7" top="0.75" bottom="0.75" header="0.3" footer="0.3"/>
  <pageSetup paperSize="9" scale="68" orientation="portrait" r:id="rId1"/>
  <colBreaks count="1" manualBreakCount="1">
    <brk id="6"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E2F4D2A510E354E95F954BE72D9F88D" ma:contentTypeVersion="12" ma:contentTypeDescription="Ustvari nov dokument." ma:contentTypeScope="" ma:versionID="c171ae01d8a2e66374eb9be774fc6187">
  <xsd:schema xmlns:xsd="http://www.w3.org/2001/XMLSchema" xmlns:xs="http://www.w3.org/2001/XMLSchema" xmlns:p="http://schemas.microsoft.com/office/2006/metadata/properties" xmlns:ns3="94c2170e-a31c-4241-aa77-6b3ca0009aef" targetNamespace="http://schemas.microsoft.com/office/2006/metadata/properties" ma:root="true" ma:fieldsID="cd58aed734410674c02b89890f94d9c4" ns3:_="">
    <xsd:import namespace="94c2170e-a31c-4241-aa77-6b3ca0009aef"/>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element ref="ns3:MediaLengthInSecond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c2170e-a31c-4241-aa77-6b3ca0009a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1EDC7BC-AA61-4605-A8CB-4DABCA087B89}">
  <ds:schemaRefs>
    <ds:schemaRef ds:uri="http://schemas.openxmlformats.org/package/2006/metadata/core-properties"/>
    <ds:schemaRef ds:uri="http://schemas.microsoft.com/office/infopath/2007/PartnerControls"/>
    <ds:schemaRef ds:uri="http://purl.org/dc/dcmitype/"/>
    <ds:schemaRef ds:uri="http://schemas.microsoft.com/office/2006/metadata/properties"/>
    <ds:schemaRef ds:uri="http://purl.org/dc/terms/"/>
    <ds:schemaRef ds:uri="94c2170e-a31c-4241-aa77-6b3ca0009aef"/>
    <ds:schemaRef ds:uri="http://schemas.microsoft.com/office/2006/documentManagement/types"/>
    <ds:schemaRef ds:uri="http://www.w3.org/XML/1998/namespace"/>
    <ds:schemaRef ds:uri="http://purl.org/dc/elements/1.1/"/>
  </ds:schemaRefs>
</ds:datastoreItem>
</file>

<file path=customXml/itemProps2.xml><?xml version="1.0" encoding="utf-8"?>
<ds:datastoreItem xmlns:ds="http://schemas.openxmlformats.org/officeDocument/2006/customXml" ds:itemID="{9DC24140-9F73-40B2-8977-7F0F9326685C}">
  <ds:schemaRefs>
    <ds:schemaRef ds:uri="http://schemas.microsoft.com/sharepoint/v3/contenttype/forms"/>
  </ds:schemaRefs>
</ds:datastoreItem>
</file>

<file path=customXml/itemProps3.xml><?xml version="1.0" encoding="utf-8"?>
<ds:datastoreItem xmlns:ds="http://schemas.openxmlformats.org/officeDocument/2006/customXml" ds:itemID="{DB1851C8-7D89-4EEA-A0D1-76740039E3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c2170e-a31c-4241-aa77-6b3ca0009a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SKLOP 1-LICENCE GSC</vt:lpstr>
      <vt:lpstr>SKLOP 2 - STREŽNIKI</vt:lpstr>
      <vt:lpstr>SKLOP 3 - KAMERE</vt:lpstr>
      <vt:lpstr>REKAPITULACIJA</vt:lpstr>
      <vt:lpstr>REKAPITULACIJA!Področje_tiskanja</vt:lpstr>
      <vt:lpstr>'SKLOP 1-LICENCE GSC'!Področje_tiskanja</vt:lpstr>
      <vt:lpstr>'SKLOP 2 - STREŽNIKI'!Področje_tiskanja</vt:lpstr>
      <vt:lpstr>'SKLOP 3 - KAMERE'!Področje_tiskanja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 MEH, Ida</dc:creator>
  <cp:lastModifiedBy>CAR MEH, Ida</cp:lastModifiedBy>
  <cp:lastPrinted>2026-06-02T10:18:31Z</cp:lastPrinted>
  <dcterms:created xsi:type="dcterms:W3CDTF">2023-12-04T13:33:44Z</dcterms:created>
  <dcterms:modified xsi:type="dcterms:W3CDTF">2026-06-30T10:20:29Z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0x0101002E2F4D2A510E354E95F954BE72D9F88D</vt:lpwstr>
  </property>
</Properties>
</file>